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comments1.xml" ContentType="application/vnd.openxmlformats-officedocument.spreadsheetml.comments+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comments2.xml" ContentType="application/vnd.openxmlformats-officedocument.spreadsheetml.comments+xml"/>
  <Override PartName="/xl/queryTables/queryTable5.xml" ContentType="application/vnd.openxmlformats-officedocument.spreadsheetml.queryTable+xml"/>
  <Override PartName="/xl/queryTables/queryTable6.xml" ContentType="application/vnd.openxmlformats-officedocument.spreadsheetml.queryTable+xml"/>
  <Override PartName="/xl/comments3.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codeName="EstaPasta_de_trabalho" defaultThemeVersion="124226"/>
  <mc:AlternateContent xmlns:mc="http://schemas.openxmlformats.org/markup-compatibility/2006">
    <mc:Choice Requires="x15">
      <x15ac:absPath xmlns:x15ac="http://schemas.microsoft.com/office/spreadsheetml/2010/11/ac" url="D:\01 - Projetos em Elaboração\2021 ESCOLA PINGO DE GENTE\6 ORÇAMENTO\"/>
    </mc:Choice>
  </mc:AlternateContent>
  <xr:revisionPtr revIDLastSave="0" documentId="13_ncr:1_{42955CF1-2A0F-4E93-8920-AB019A5603FD}" xr6:coauthVersionLast="47" xr6:coauthVersionMax="47" xr10:uidLastSave="{00000000-0000-0000-0000-000000000000}"/>
  <bookViews>
    <workbookView xWindow="-120" yWindow="-120" windowWidth="29040" windowHeight="15840" tabRatio="953" xr2:uid="{00000000-000D-0000-FFFF-FFFF00000000}"/>
  </bookViews>
  <sheets>
    <sheet name="ORÇAMENTO DET" sheetId="1" r:id="rId1"/>
    <sheet name="CRONOGRAMA DET" sheetId="65" r:id="rId2"/>
    <sheet name="CRONOG RESUM" sheetId="66" r:id="rId3"/>
    <sheet name="COMP.PROPR." sheetId="50" r:id="rId4"/>
    <sheet name="COT_ST e INSUM" sheetId="20" r:id="rId5"/>
    <sheet name="E. SOCIAIS" sheetId="57" r:id="rId6"/>
    <sheet name="BDI" sheetId="69" r:id="rId7"/>
  </sheets>
  <externalReferences>
    <externalReference r:id="rId8"/>
  </externalReferences>
  <definedNames>
    <definedName name="_xlnm._FilterDatabase" localSheetId="3" hidden="1">'COMP.PROPR.'!$B$9:$T$9</definedName>
    <definedName name="_xlnm._FilterDatabase" localSheetId="4" hidden="1">'COT_ST e INSUM'!$A$2:$M$5</definedName>
    <definedName name="_xlnm._FilterDatabase" localSheetId="2" hidden="1">'CRONOG RESUM'!#REF!</definedName>
    <definedName name="_xlnm._FilterDatabase" localSheetId="1" hidden="1">'CRONOGRAMA DET'!#REF!</definedName>
    <definedName name="_xlnm._FilterDatabase" localSheetId="0" hidden="1">'ORÇAMENTO DET'!$A$9:$W$9</definedName>
    <definedName name="_xlnm.Print_Area" localSheetId="6">BDI!$A$1:$H$37</definedName>
    <definedName name="_xlnm.Print_Area" localSheetId="3">'COMP.PROPR.'!$B$1:$T$636</definedName>
    <definedName name="_xlnm.Print_Area" localSheetId="4">'COT_ST e INSUM'!$A$1:$M$60</definedName>
    <definedName name="_xlnm.Print_Area" localSheetId="1">'CRONOGRAMA DET'!$A$1:$P$253</definedName>
    <definedName name="_xlnm.Print_Area" localSheetId="0">'ORÇAMENTO DET'!$A$1:$X$271</definedName>
    <definedName name="DadosExternos_1" localSheetId="3">'COMP.PROPR.'!#REF!</definedName>
    <definedName name="DadosExternos_1" localSheetId="4">'COT_ST e INSUM'!#REF!</definedName>
    <definedName name="DadosExternos_1" localSheetId="2">'CRONOG RESUM'!#REF!</definedName>
    <definedName name="DadosExternos_1" localSheetId="1">'CRONOGRAMA DET'!#REF!</definedName>
    <definedName name="DadosExternos_1" localSheetId="0">'ORÇAMENTO DET'!#REF!</definedName>
    <definedName name="Jornada">'[1]MCI-AUX'!$A$5:$A$7</definedName>
    <definedName name="Lista_20de_20Materiais" localSheetId="3">'COMP.PROPR.'!$B$4:$F$17</definedName>
    <definedName name="Lista_20de_20Materiais" localSheetId="4">'COT_ST e INSUM'!$A$2:$B$5</definedName>
    <definedName name="Lista_20de_20Materiais" localSheetId="2">'CRONOG RESUM'!$A$6:$B$7</definedName>
    <definedName name="Lista_20de_20Materiais" localSheetId="1">'CRONOGRAMA DET'!$A$6:$B$17</definedName>
    <definedName name="Lista_20de_20Materiais" localSheetId="0">'ORÇAMENTO DET'!$A$5:$D$21</definedName>
    <definedName name="Lista_20de_20Materiais_1" localSheetId="4">'COT_ST e INSUM'!$A$2:$B$5</definedName>
    <definedName name="Turnos">'[1]MCI-AUX'!$A$2:$A$3</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Z266" i="1" l="1"/>
  <c r="Z26" i="1"/>
  <c r="Z47" i="1"/>
  <c r="Z54" i="1"/>
  <c r="Z64" i="1"/>
  <c r="Z118" i="1"/>
  <c r="Z127" i="1"/>
  <c r="Z131" i="1"/>
  <c r="Z135" i="1"/>
  <c r="Z140" i="1"/>
  <c r="Z158" i="1"/>
  <c r="Z164" i="1"/>
  <c r="Z178" i="1"/>
  <c r="Z192" i="1"/>
  <c r="Z196" i="1"/>
  <c r="Z205" i="1"/>
  <c r="Z210" i="1"/>
  <c r="Z214" i="1"/>
  <c r="Z223" i="1"/>
  <c r="W3" i="1" l="1"/>
  <c r="W2" i="1"/>
  <c r="P6" i="1" s="1"/>
  <c r="B47" i="57"/>
  <c r="B48" i="57"/>
  <c r="B46" i="57"/>
  <c r="P190" i="1" l="1"/>
  <c r="U190" i="1" s="1"/>
  <c r="P102" i="1"/>
  <c r="U102" i="1" s="1"/>
  <c r="P17" i="1"/>
  <c r="U17" i="1" s="1"/>
  <c r="P16" i="1"/>
  <c r="U16" i="1" s="1"/>
  <c r="P259" i="1"/>
  <c r="U259" i="1" s="1"/>
  <c r="P116" i="1" l="1"/>
  <c r="U116" i="1" s="1"/>
  <c r="P263" i="1" l="1"/>
  <c r="U263" i="1" s="1"/>
  <c r="P262" i="1" l="1"/>
  <c r="P201" i="1"/>
  <c r="U201" i="1" s="1"/>
  <c r="P202" i="1"/>
  <c r="U202" i="1" s="1"/>
  <c r="P204" i="1"/>
  <c r="U204" i="1" s="1"/>
  <c r="P77" i="1"/>
  <c r="U77" i="1" s="1"/>
  <c r="U262" i="1" l="1"/>
  <c r="U261" i="1" s="1"/>
  <c r="AF261" i="1" s="1"/>
  <c r="P203" i="1"/>
  <c r="U203" i="1" s="1"/>
  <c r="Q6" i="1" l="1"/>
  <c r="Q190" i="1" s="1"/>
  <c r="V190" i="1" s="1"/>
  <c r="O6" i="1"/>
  <c r="O190" i="1" s="1"/>
  <c r="T190" i="1" s="1"/>
  <c r="M6" i="1"/>
  <c r="S6" i="1"/>
  <c r="AD5" i="1" s="1"/>
  <c r="T6" i="1"/>
  <c r="AE5" i="1" s="1"/>
  <c r="U6" i="1"/>
  <c r="AF5" i="1" s="1"/>
  <c r="V6" i="1"/>
  <c r="AG5" i="1" s="1"/>
  <c r="R6" i="1"/>
  <c r="AC5" i="1" s="1"/>
  <c r="N22" i="1" l="1"/>
  <c r="M21" i="1"/>
  <c r="M14" i="1"/>
  <c r="M190" i="1"/>
  <c r="R190" i="1" s="1"/>
  <c r="N190" i="1"/>
  <c r="S190" i="1" s="1"/>
  <c r="O102" i="1"/>
  <c r="T102" i="1" s="1"/>
  <c r="Q102" i="1"/>
  <c r="V102" i="1" s="1"/>
  <c r="N102" i="1"/>
  <c r="S102" i="1" s="1"/>
  <c r="M102" i="1"/>
  <c r="R102" i="1" s="1"/>
  <c r="O17" i="1"/>
  <c r="T17" i="1" s="1"/>
  <c r="O16" i="1"/>
  <c r="T16" i="1" s="1"/>
  <c r="N17" i="1"/>
  <c r="S17" i="1" s="1"/>
  <c r="N16" i="1"/>
  <c r="S16" i="1" s="1"/>
  <c r="M17" i="1"/>
  <c r="R17" i="1" s="1"/>
  <c r="M16" i="1"/>
  <c r="R16" i="1" s="1"/>
  <c r="Q16" i="1"/>
  <c r="V16" i="1" s="1"/>
  <c r="Q17" i="1"/>
  <c r="V17" i="1" s="1"/>
  <c r="O202" i="1"/>
  <c r="T202" i="1" s="1"/>
  <c r="O204" i="1"/>
  <c r="T204" i="1" s="1"/>
  <c r="M204" i="1"/>
  <c r="R204" i="1" s="1"/>
  <c r="N204" i="1"/>
  <c r="S204" i="1" s="1"/>
  <c r="Q202" i="1"/>
  <c r="V202" i="1" s="1"/>
  <c r="Q204" i="1"/>
  <c r="V204" i="1" s="1"/>
  <c r="M202" i="1"/>
  <c r="R202" i="1" s="1"/>
  <c r="N202" i="1"/>
  <c r="S202" i="1" s="1"/>
  <c r="M201" i="1"/>
  <c r="R201" i="1" s="1"/>
  <c r="M203" i="1"/>
  <c r="R203" i="1" s="1"/>
  <c r="N201" i="1"/>
  <c r="S201" i="1" s="1"/>
  <c r="N203" i="1"/>
  <c r="S203" i="1" s="1"/>
  <c r="O201" i="1"/>
  <c r="T201" i="1" s="1"/>
  <c r="O203" i="1"/>
  <c r="T203" i="1" s="1"/>
  <c r="Q201" i="1"/>
  <c r="V201" i="1" s="1"/>
  <c r="Q203" i="1"/>
  <c r="V203" i="1" s="1"/>
  <c r="M262" i="1"/>
  <c r="R262" i="1" s="1"/>
  <c r="N262" i="1"/>
  <c r="S262" i="1" s="1"/>
  <c r="M263" i="1"/>
  <c r="R263" i="1" s="1"/>
  <c r="N263" i="1"/>
  <c r="S263" i="1" s="1"/>
  <c r="O262" i="1"/>
  <c r="T262" i="1" s="1"/>
  <c r="O263" i="1"/>
  <c r="T263" i="1" s="1"/>
  <c r="Q262" i="1"/>
  <c r="V262" i="1" s="1"/>
  <c r="Q263" i="1"/>
  <c r="V263" i="1" s="1"/>
  <c r="M259" i="1"/>
  <c r="R259" i="1" s="1"/>
  <c r="N259" i="1"/>
  <c r="S259" i="1" s="1"/>
  <c r="O259" i="1"/>
  <c r="T259" i="1" s="1"/>
  <c r="Q259" i="1"/>
  <c r="V259" i="1" s="1"/>
  <c r="M77" i="1"/>
  <c r="R77" i="1" s="1"/>
  <c r="N77" i="1"/>
  <c r="S77" i="1" s="1"/>
  <c r="O116" i="1"/>
  <c r="T116" i="1" s="1"/>
  <c r="O77" i="1"/>
  <c r="T77" i="1" s="1"/>
  <c r="Q116" i="1"/>
  <c r="V116" i="1" s="1"/>
  <c r="Q77" i="1"/>
  <c r="V77" i="1" s="1"/>
  <c r="M116" i="1"/>
  <c r="R116" i="1" s="1"/>
  <c r="N116" i="1"/>
  <c r="S116" i="1" s="1"/>
  <c r="O15" i="1"/>
  <c r="T15" i="1" s="1"/>
  <c r="Q15" i="1"/>
  <c r="V15" i="1" s="1"/>
  <c r="P15" i="1"/>
  <c r="U15" i="1" s="1"/>
  <c r="M15" i="1"/>
  <c r="R15" i="1" s="1"/>
  <c r="N15" i="1"/>
  <c r="S15" i="1" s="1"/>
  <c r="O42" i="1"/>
  <c r="T42" i="1" s="1"/>
  <c r="O248" i="1"/>
  <c r="T248" i="1" s="1"/>
  <c r="M248" i="1"/>
  <c r="R248" i="1" s="1"/>
  <c r="N248" i="1"/>
  <c r="S248" i="1" s="1"/>
  <c r="Q42" i="1"/>
  <c r="V42" i="1" s="1"/>
  <c r="Q248" i="1"/>
  <c r="V248" i="1" s="1"/>
  <c r="P42" i="1"/>
  <c r="U42" i="1" s="1"/>
  <c r="P248" i="1"/>
  <c r="U248" i="1" s="1"/>
  <c r="M42" i="1"/>
  <c r="R42" i="1" s="1"/>
  <c r="N42" i="1"/>
  <c r="S42" i="1" s="1"/>
  <c r="N38" i="1"/>
  <c r="S38" i="1" s="1"/>
  <c r="M38" i="1"/>
  <c r="R38" i="1" s="1"/>
  <c r="O38" i="1"/>
  <c r="T38" i="1" s="1"/>
  <c r="Q38" i="1"/>
  <c r="V38" i="1" s="1"/>
  <c r="P38" i="1"/>
  <c r="U38" i="1" s="1"/>
  <c r="M34" i="1"/>
  <c r="R34" i="1" s="1"/>
  <c r="N34" i="1"/>
  <c r="S34" i="1" s="1"/>
  <c r="O36" i="1"/>
  <c r="T36" i="1" s="1"/>
  <c r="O34" i="1"/>
  <c r="T34" i="1" s="1"/>
  <c r="Q36" i="1"/>
  <c r="V36" i="1" s="1"/>
  <c r="Q34" i="1"/>
  <c r="V34" i="1" s="1"/>
  <c r="P36" i="1"/>
  <c r="U36" i="1" s="1"/>
  <c r="P34" i="1"/>
  <c r="U34" i="1" s="1"/>
  <c r="M36" i="1"/>
  <c r="R36" i="1" s="1"/>
  <c r="N36" i="1"/>
  <c r="S36" i="1" s="1"/>
  <c r="M37" i="1"/>
  <c r="R37" i="1" s="1"/>
  <c r="N37" i="1"/>
  <c r="S37" i="1" s="1"/>
  <c r="O35" i="1"/>
  <c r="T35" i="1" s="1"/>
  <c r="O37" i="1"/>
  <c r="T37" i="1" s="1"/>
  <c r="Q35" i="1"/>
  <c r="V35" i="1" s="1"/>
  <c r="Q37" i="1"/>
  <c r="V37" i="1" s="1"/>
  <c r="P35" i="1"/>
  <c r="U35" i="1" s="1"/>
  <c r="P37" i="1"/>
  <c r="U37" i="1" s="1"/>
  <c r="M35" i="1"/>
  <c r="R35" i="1" s="1"/>
  <c r="N35" i="1"/>
  <c r="S35" i="1" s="1"/>
  <c r="O30" i="1"/>
  <c r="T30" i="1" s="1"/>
  <c r="Q30" i="1"/>
  <c r="V30" i="1" s="1"/>
  <c r="P30" i="1"/>
  <c r="U30" i="1" s="1"/>
  <c r="M30" i="1"/>
  <c r="R30" i="1" s="1"/>
  <c r="N30" i="1"/>
  <c r="S30" i="1" s="1"/>
  <c r="M221" i="1"/>
  <c r="R221" i="1" s="1"/>
  <c r="N221" i="1"/>
  <c r="S221" i="1" s="1"/>
  <c r="O220" i="1"/>
  <c r="T220" i="1" s="1"/>
  <c r="O221" i="1"/>
  <c r="T221" i="1" s="1"/>
  <c r="Q220" i="1"/>
  <c r="V220" i="1" s="1"/>
  <c r="Q221" i="1"/>
  <c r="V221" i="1" s="1"/>
  <c r="P220" i="1"/>
  <c r="U220" i="1" s="1"/>
  <c r="P221" i="1"/>
  <c r="U221" i="1" s="1"/>
  <c r="M220" i="1"/>
  <c r="R220" i="1" s="1"/>
  <c r="N220" i="1"/>
  <c r="S220" i="1" s="1"/>
  <c r="O212" i="1"/>
  <c r="T212" i="1" s="1"/>
  <c r="O219" i="1"/>
  <c r="T219" i="1" s="1"/>
  <c r="M219" i="1"/>
  <c r="R219" i="1" s="1"/>
  <c r="N219" i="1"/>
  <c r="S219" i="1" s="1"/>
  <c r="Q212" i="1"/>
  <c r="V212" i="1" s="1"/>
  <c r="Q219" i="1"/>
  <c r="V219" i="1" s="1"/>
  <c r="P212" i="1"/>
  <c r="U212" i="1" s="1"/>
  <c r="P219" i="1"/>
  <c r="U219" i="1" s="1"/>
  <c r="M212" i="1"/>
  <c r="R212" i="1" s="1"/>
  <c r="N212" i="1"/>
  <c r="S212" i="1" s="1"/>
  <c r="O213" i="1"/>
  <c r="T213" i="1" s="1"/>
  <c r="O211" i="1"/>
  <c r="T211" i="1" s="1"/>
  <c r="M213" i="1"/>
  <c r="R213" i="1" s="1"/>
  <c r="N213" i="1"/>
  <c r="S213" i="1" s="1"/>
  <c r="M211" i="1"/>
  <c r="R211" i="1" s="1"/>
  <c r="N211" i="1"/>
  <c r="S211" i="1" s="1"/>
  <c r="Q213" i="1"/>
  <c r="V213" i="1" s="1"/>
  <c r="Q211" i="1"/>
  <c r="V211" i="1" s="1"/>
  <c r="P211" i="1"/>
  <c r="U211" i="1" s="1"/>
  <c r="P213" i="1"/>
  <c r="U213" i="1" s="1"/>
  <c r="O130" i="1"/>
  <c r="T130" i="1" s="1"/>
  <c r="Q130" i="1"/>
  <c r="V130" i="1" s="1"/>
  <c r="P130" i="1"/>
  <c r="U130" i="1" s="1"/>
  <c r="N130" i="1"/>
  <c r="S130" i="1" s="1"/>
  <c r="M130" i="1"/>
  <c r="R130" i="1" s="1"/>
  <c r="M129" i="1"/>
  <c r="R129" i="1" s="1"/>
  <c r="N129" i="1"/>
  <c r="S129" i="1" s="1"/>
  <c r="O129" i="1"/>
  <c r="T129" i="1" s="1"/>
  <c r="Q129" i="1"/>
  <c r="V129" i="1" s="1"/>
  <c r="P129" i="1"/>
  <c r="U129" i="1" s="1"/>
  <c r="O119" i="1"/>
  <c r="T119" i="1" s="1"/>
  <c r="O120" i="1"/>
  <c r="T120" i="1" s="1"/>
  <c r="N120" i="1"/>
  <c r="S120" i="1" s="1"/>
  <c r="M120" i="1"/>
  <c r="R120" i="1" s="1"/>
  <c r="Q119" i="1"/>
  <c r="V119" i="1" s="1"/>
  <c r="Q120" i="1"/>
  <c r="V120" i="1" s="1"/>
  <c r="P119" i="1"/>
  <c r="U119" i="1" s="1"/>
  <c r="P120" i="1"/>
  <c r="U120" i="1" s="1"/>
  <c r="M119" i="1"/>
  <c r="R119" i="1" s="1"/>
  <c r="N119" i="1"/>
  <c r="S119" i="1" s="1"/>
  <c r="M114" i="1"/>
  <c r="R114" i="1" s="1"/>
  <c r="N114" i="1"/>
  <c r="S114" i="1" s="1"/>
  <c r="O247" i="1"/>
  <c r="T247" i="1" s="1"/>
  <c r="O114" i="1"/>
  <c r="T114" i="1" s="1"/>
  <c r="Q247" i="1"/>
  <c r="V247" i="1" s="1"/>
  <c r="Q114" i="1"/>
  <c r="V114" i="1" s="1"/>
  <c r="P247" i="1"/>
  <c r="U247" i="1" s="1"/>
  <c r="P114" i="1"/>
  <c r="U114" i="1" s="1"/>
  <c r="N247" i="1"/>
  <c r="S247" i="1" s="1"/>
  <c r="M247" i="1"/>
  <c r="R247" i="1" s="1"/>
  <c r="P240" i="1"/>
  <c r="U240" i="1" s="1"/>
  <c r="P156" i="1"/>
  <c r="U156" i="1" s="1"/>
  <c r="M156" i="1"/>
  <c r="R156" i="1" s="1"/>
  <c r="N156" i="1"/>
  <c r="S156" i="1" s="1"/>
  <c r="O240" i="1"/>
  <c r="T240" i="1" s="1"/>
  <c r="O156" i="1"/>
  <c r="T156" i="1" s="1"/>
  <c r="Q240" i="1"/>
  <c r="V240" i="1" s="1"/>
  <c r="Q156" i="1"/>
  <c r="V156" i="1" s="1"/>
  <c r="M240" i="1"/>
  <c r="R240" i="1" s="1"/>
  <c r="N240" i="1"/>
  <c r="S240" i="1" s="1"/>
  <c r="P232" i="1"/>
  <c r="U232" i="1" s="1"/>
  <c r="P235" i="1"/>
  <c r="U235" i="1" s="1"/>
  <c r="O232" i="1"/>
  <c r="T232" i="1" s="1"/>
  <c r="O235" i="1"/>
  <c r="T235" i="1" s="1"/>
  <c r="Q232" i="1"/>
  <c r="V232" i="1" s="1"/>
  <c r="Q235" i="1"/>
  <c r="V235" i="1" s="1"/>
  <c r="M235" i="1"/>
  <c r="R235" i="1" s="1"/>
  <c r="N235" i="1"/>
  <c r="S235" i="1" s="1"/>
  <c r="M232" i="1"/>
  <c r="R232" i="1" s="1"/>
  <c r="N232" i="1"/>
  <c r="S232" i="1" s="1"/>
  <c r="M227" i="1"/>
  <c r="R227" i="1" s="1"/>
  <c r="N227" i="1"/>
  <c r="S227" i="1" s="1"/>
  <c r="O227" i="1"/>
  <c r="T227" i="1" s="1"/>
  <c r="Q227" i="1"/>
  <c r="V227" i="1" s="1"/>
  <c r="P227" i="1"/>
  <c r="U227" i="1" s="1"/>
  <c r="Q82" i="1"/>
  <c r="V82" i="1" s="1"/>
  <c r="Q84" i="1"/>
  <c r="V84" i="1" s="1"/>
  <c r="P82" i="1"/>
  <c r="U82" i="1" s="1"/>
  <c r="P84" i="1"/>
  <c r="U84" i="1" s="1"/>
  <c r="M84" i="1"/>
  <c r="R84" i="1" s="1"/>
  <c r="N84" i="1"/>
  <c r="S84" i="1" s="1"/>
  <c r="O82" i="1"/>
  <c r="T82" i="1" s="1"/>
  <c r="O84" i="1"/>
  <c r="T84" i="1" s="1"/>
  <c r="N82" i="1"/>
  <c r="S82" i="1" s="1"/>
  <c r="M82" i="1"/>
  <c r="R82" i="1" s="1"/>
  <c r="Q73" i="1"/>
  <c r="V73" i="1" s="1"/>
  <c r="Q89" i="1"/>
  <c r="V89" i="1" s="1"/>
  <c r="P73" i="1"/>
  <c r="U73" i="1" s="1"/>
  <c r="P89" i="1"/>
  <c r="U89" i="1" s="1"/>
  <c r="N89" i="1"/>
  <c r="S89" i="1" s="1"/>
  <c r="M89" i="1"/>
  <c r="R89" i="1" s="1"/>
  <c r="O73" i="1"/>
  <c r="T73" i="1" s="1"/>
  <c r="O89" i="1"/>
  <c r="T89" i="1" s="1"/>
  <c r="M73" i="1"/>
  <c r="R73" i="1" s="1"/>
  <c r="N73" i="1"/>
  <c r="S73" i="1" s="1"/>
  <c r="P58" i="1"/>
  <c r="U58" i="1" s="1"/>
  <c r="P56" i="1"/>
  <c r="U56" i="1" s="1"/>
  <c r="O56" i="1"/>
  <c r="T56" i="1" s="1"/>
  <c r="O58" i="1"/>
  <c r="T58" i="1" s="1"/>
  <c r="M58" i="1"/>
  <c r="R58" i="1" s="1"/>
  <c r="N56" i="1"/>
  <c r="S56" i="1" s="1"/>
  <c r="M56" i="1"/>
  <c r="R56" i="1" s="1"/>
  <c r="N58" i="1"/>
  <c r="S58" i="1" s="1"/>
  <c r="Q56" i="1"/>
  <c r="V56" i="1" s="1"/>
  <c r="Q58" i="1"/>
  <c r="V58" i="1" s="1"/>
  <c r="O110" i="1"/>
  <c r="T110" i="1" s="1"/>
  <c r="O60" i="1"/>
  <c r="T60" i="1" s="1"/>
  <c r="O61" i="1"/>
  <c r="T61" i="1" s="1"/>
  <c r="O62" i="1"/>
  <c r="T62" i="1" s="1"/>
  <c r="P110" i="1"/>
  <c r="U110" i="1" s="1"/>
  <c r="P60" i="1"/>
  <c r="U60" i="1" s="1"/>
  <c r="P62" i="1"/>
  <c r="U62" i="1" s="1"/>
  <c r="P61" i="1"/>
  <c r="U61" i="1" s="1"/>
  <c r="Q60" i="1"/>
  <c r="V60" i="1" s="1"/>
  <c r="Q62" i="1"/>
  <c r="V62" i="1" s="1"/>
  <c r="Q61" i="1"/>
  <c r="V61" i="1" s="1"/>
  <c r="M60" i="1"/>
  <c r="R60" i="1" s="1"/>
  <c r="N60" i="1"/>
  <c r="S60" i="1" s="1"/>
  <c r="M62" i="1"/>
  <c r="R62" i="1" s="1"/>
  <c r="N62" i="1"/>
  <c r="S62" i="1" s="1"/>
  <c r="M61" i="1"/>
  <c r="R61" i="1" s="1"/>
  <c r="N61" i="1"/>
  <c r="S61" i="1" s="1"/>
  <c r="M110" i="1"/>
  <c r="R110" i="1" s="1"/>
  <c r="N110" i="1"/>
  <c r="S110" i="1" s="1"/>
  <c r="Q222" i="1"/>
  <c r="V222" i="1" s="1"/>
  <c r="Q110" i="1"/>
  <c r="V110" i="1" s="1"/>
  <c r="O222" i="1"/>
  <c r="T222" i="1" s="1"/>
  <c r="N222" i="1"/>
  <c r="S222" i="1" s="1"/>
  <c r="M222" i="1"/>
  <c r="R222" i="1" s="1"/>
  <c r="P222" i="1"/>
  <c r="U222" i="1" s="1"/>
  <c r="AB5" i="1"/>
  <c r="O243" i="1"/>
  <c r="T243" i="1" s="1"/>
  <c r="Q243" i="1"/>
  <c r="V243" i="1" s="1"/>
  <c r="P243" i="1"/>
  <c r="U243" i="1" s="1"/>
  <c r="M243" i="1"/>
  <c r="R243" i="1" s="1"/>
  <c r="N243" i="1"/>
  <c r="S243" i="1" s="1"/>
  <c r="O23" i="1"/>
  <c r="T23" i="1" s="1"/>
  <c r="M23" i="1"/>
  <c r="R23" i="1" s="1"/>
  <c r="N23" i="1"/>
  <c r="S23" i="1" s="1"/>
  <c r="Q23" i="1"/>
  <c r="V23" i="1" s="1"/>
  <c r="P23" i="1"/>
  <c r="U23" i="1" s="1"/>
  <c r="M245" i="1"/>
  <c r="R245" i="1" s="1"/>
  <c r="M241" i="1"/>
  <c r="R241" i="1" s="1"/>
  <c r="N242" i="1"/>
  <c r="S242" i="1" s="1"/>
  <c r="M242" i="1"/>
  <c r="R242" i="1" s="1"/>
  <c r="M244" i="1"/>
  <c r="R244" i="1" s="1"/>
  <c r="N244" i="1"/>
  <c r="S244" i="1" s="1"/>
  <c r="N236" i="1"/>
  <c r="S236" i="1" s="1"/>
  <c r="M236" i="1"/>
  <c r="R236" i="1" s="1"/>
  <c r="N237" i="1"/>
  <c r="S237" i="1" s="1"/>
  <c r="N245" i="1"/>
  <c r="S245" i="1" s="1"/>
  <c r="M237" i="1"/>
  <c r="R237" i="1" s="1"/>
  <c r="N241" i="1"/>
  <c r="S241" i="1" s="1"/>
  <c r="O245" i="1"/>
  <c r="T245" i="1" s="1"/>
  <c r="O236" i="1"/>
  <c r="T236" i="1" s="1"/>
  <c r="O237" i="1"/>
  <c r="T237" i="1" s="1"/>
  <c r="O244" i="1"/>
  <c r="T244" i="1" s="1"/>
  <c r="O241" i="1"/>
  <c r="T241" i="1" s="1"/>
  <c r="O242" i="1"/>
  <c r="T242" i="1" s="1"/>
  <c r="Q241" i="1"/>
  <c r="V241" i="1" s="1"/>
  <c r="Q242" i="1"/>
  <c r="V242" i="1" s="1"/>
  <c r="Q245" i="1"/>
  <c r="V245" i="1" s="1"/>
  <c r="Q236" i="1"/>
  <c r="V236" i="1" s="1"/>
  <c r="Q237" i="1"/>
  <c r="V237" i="1" s="1"/>
  <c r="Q244" i="1"/>
  <c r="V244" i="1" s="1"/>
  <c r="P241" i="1"/>
  <c r="U241" i="1" s="1"/>
  <c r="P245" i="1"/>
  <c r="U245" i="1" s="1"/>
  <c r="P244" i="1"/>
  <c r="U244" i="1" s="1"/>
  <c r="P242" i="1"/>
  <c r="U242" i="1" s="1"/>
  <c r="P236" i="1"/>
  <c r="U236" i="1" s="1"/>
  <c r="P237" i="1"/>
  <c r="U237" i="1" s="1"/>
  <c r="O246" i="1"/>
  <c r="T246" i="1" s="1"/>
  <c r="O249" i="1"/>
  <c r="T249" i="1" s="1"/>
  <c r="M246" i="1"/>
  <c r="R246" i="1" s="1"/>
  <c r="M249" i="1"/>
  <c r="R249" i="1" s="1"/>
  <c r="N246" i="1"/>
  <c r="S246" i="1" s="1"/>
  <c r="N249" i="1"/>
  <c r="S249" i="1" s="1"/>
  <c r="Q246" i="1"/>
  <c r="V246" i="1" s="1"/>
  <c r="Q249" i="1"/>
  <c r="V249" i="1" s="1"/>
  <c r="P246" i="1"/>
  <c r="U246" i="1" s="1"/>
  <c r="P249" i="1"/>
  <c r="U249" i="1" s="1"/>
  <c r="O234" i="1"/>
  <c r="T234" i="1" s="1"/>
  <c r="O233" i="1"/>
  <c r="T233" i="1" s="1"/>
  <c r="M233" i="1"/>
  <c r="R233" i="1" s="1"/>
  <c r="N233" i="1"/>
  <c r="S233" i="1" s="1"/>
  <c r="Q234" i="1"/>
  <c r="V234" i="1" s="1"/>
  <c r="Q233" i="1"/>
  <c r="V233" i="1" s="1"/>
  <c r="P234" i="1"/>
  <c r="U234" i="1" s="1"/>
  <c r="P233" i="1"/>
  <c r="U233" i="1" s="1"/>
  <c r="M234" i="1"/>
  <c r="R234" i="1" s="1"/>
  <c r="N234" i="1"/>
  <c r="S234" i="1" s="1"/>
  <c r="N215" i="1"/>
  <c r="S215" i="1" s="1"/>
  <c r="M215" i="1"/>
  <c r="R215" i="1" s="1"/>
  <c r="O215" i="1"/>
  <c r="T215" i="1" s="1"/>
  <c r="Q215" i="1"/>
  <c r="V215" i="1" s="1"/>
  <c r="P215" i="1"/>
  <c r="U215" i="1" s="1"/>
  <c r="O251" i="1"/>
  <c r="T251" i="1" s="1"/>
  <c r="O252" i="1"/>
  <c r="T252" i="1" s="1"/>
  <c r="O208" i="1"/>
  <c r="T208" i="1" s="1"/>
  <c r="O206" i="1"/>
  <c r="T206" i="1" s="1"/>
  <c r="O207" i="1"/>
  <c r="T207" i="1" s="1"/>
  <c r="O209" i="1"/>
  <c r="T209" i="1" s="1"/>
  <c r="O199" i="1"/>
  <c r="T199" i="1" s="1"/>
  <c r="O197" i="1"/>
  <c r="T197" i="1" s="1"/>
  <c r="O198" i="1"/>
  <c r="T198" i="1" s="1"/>
  <c r="O57" i="1"/>
  <c r="T57" i="1" s="1"/>
  <c r="O254" i="1"/>
  <c r="T254" i="1" s="1"/>
  <c r="O229" i="1"/>
  <c r="T229" i="1" s="1"/>
  <c r="O226" i="1"/>
  <c r="T226" i="1" s="1"/>
  <c r="O225" i="1"/>
  <c r="T225" i="1" s="1"/>
  <c r="O224" i="1"/>
  <c r="T224" i="1" s="1"/>
  <c r="O257" i="1"/>
  <c r="T257" i="1" s="1"/>
  <c r="O255" i="1"/>
  <c r="T255" i="1" s="1"/>
  <c r="O200" i="1"/>
  <c r="T200" i="1" s="1"/>
  <c r="O230" i="1"/>
  <c r="T230" i="1" s="1"/>
  <c r="O256" i="1"/>
  <c r="T256" i="1" s="1"/>
  <c r="O258" i="1"/>
  <c r="T258" i="1" s="1"/>
  <c r="N252" i="1"/>
  <c r="S252" i="1" s="1"/>
  <c r="M252" i="1"/>
  <c r="R252" i="1" s="1"/>
  <c r="N251" i="1"/>
  <c r="S251" i="1" s="1"/>
  <c r="M251" i="1"/>
  <c r="R251" i="1" s="1"/>
  <c r="N207" i="1"/>
  <c r="S207" i="1" s="1"/>
  <c r="M208" i="1"/>
  <c r="R208" i="1" s="1"/>
  <c r="M199" i="1"/>
  <c r="R199" i="1" s="1"/>
  <c r="M206" i="1"/>
  <c r="R206" i="1" s="1"/>
  <c r="M209" i="1"/>
  <c r="R209" i="1" s="1"/>
  <c r="M57" i="1"/>
  <c r="R57" i="1" s="1"/>
  <c r="M197" i="1"/>
  <c r="R197" i="1" s="1"/>
  <c r="N206" i="1"/>
  <c r="S206" i="1" s="1"/>
  <c r="M198" i="1"/>
  <c r="R198" i="1" s="1"/>
  <c r="M256" i="1"/>
  <c r="R256" i="1" s="1"/>
  <c r="M225" i="1"/>
  <c r="R225" i="1" s="1"/>
  <c r="N198" i="1"/>
  <c r="S198" i="1" s="1"/>
  <c r="M258" i="1"/>
  <c r="R258" i="1" s="1"/>
  <c r="N199" i="1"/>
  <c r="S199" i="1" s="1"/>
  <c r="M255" i="1"/>
  <c r="R255" i="1" s="1"/>
  <c r="N209" i="1"/>
  <c r="S209" i="1" s="1"/>
  <c r="N208" i="1"/>
  <c r="S208" i="1" s="1"/>
  <c r="M230" i="1"/>
  <c r="R230" i="1" s="1"/>
  <c r="M257" i="1"/>
  <c r="R257" i="1" s="1"/>
  <c r="N197" i="1"/>
  <c r="S197" i="1" s="1"/>
  <c r="M224" i="1"/>
  <c r="R224" i="1" s="1"/>
  <c r="M229" i="1"/>
  <c r="R229" i="1" s="1"/>
  <c r="M207" i="1"/>
  <c r="R207" i="1" s="1"/>
  <c r="M254" i="1"/>
  <c r="R254" i="1" s="1"/>
  <c r="M226" i="1"/>
  <c r="R226" i="1" s="1"/>
  <c r="M200" i="1"/>
  <c r="R200" i="1" s="1"/>
  <c r="N200" i="1"/>
  <c r="S200" i="1" s="1"/>
  <c r="N57" i="1"/>
  <c r="S57" i="1" s="1"/>
  <c r="N255" i="1"/>
  <c r="S255" i="1" s="1"/>
  <c r="N229" i="1"/>
  <c r="S229" i="1" s="1"/>
  <c r="N256" i="1"/>
  <c r="S256" i="1" s="1"/>
  <c r="N224" i="1"/>
  <c r="S224" i="1" s="1"/>
  <c r="N254" i="1"/>
  <c r="S254" i="1" s="1"/>
  <c r="N225" i="1"/>
  <c r="S225" i="1" s="1"/>
  <c r="N226" i="1"/>
  <c r="S226" i="1" s="1"/>
  <c r="N258" i="1"/>
  <c r="S258" i="1" s="1"/>
  <c r="N230" i="1"/>
  <c r="S230" i="1" s="1"/>
  <c r="N257" i="1"/>
  <c r="S257" i="1" s="1"/>
  <c r="Q251" i="1"/>
  <c r="V251" i="1" s="1"/>
  <c r="Q252" i="1"/>
  <c r="V252" i="1" s="1"/>
  <c r="Q208" i="1"/>
  <c r="V208" i="1" s="1"/>
  <c r="Q207" i="1"/>
  <c r="V207" i="1" s="1"/>
  <c r="Q199" i="1"/>
  <c r="V199" i="1" s="1"/>
  <c r="Q57" i="1"/>
  <c r="V57" i="1" s="1"/>
  <c r="Q206" i="1"/>
  <c r="V206" i="1" s="1"/>
  <c r="Q209" i="1"/>
  <c r="V209" i="1" s="1"/>
  <c r="Q197" i="1"/>
  <c r="V197" i="1" s="1"/>
  <c r="Q198" i="1"/>
  <c r="V198" i="1" s="1"/>
  <c r="Q230" i="1"/>
  <c r="V230" i="1" s="1"/>
  <c r="Q254" i="1"/>
  <c r="V254" i="1" s="1"/>
  <c r="Q257" i="1"/>
  <c r="V257" i="1" s="1"/>
  <c r="Q226" i="1"/>
  <c r="V226" i="1" s="1"/>
  <c r="Q255" i="1"/>
  <c r="V255" i="1" s="1"/>
  <c r="Q225" i="1"/>
  <c r="V225" i="1" s="1"/>
  <c r="Q256" i="1"/>
  <c r="V256" i="1" s="1"/>
  <c r="Q258" i="1"/>
  <c r="V258" i="1" s="1"/>
  <c r="Q200" i="1"/>
  <c r="V200" i="1" s="1"/>
  <c r="Q229" i="1"/>
  <c r="V229" i="1" s="1"/>
  <c r="Q224" i="1"/>
  <c r="V224" i="1" s="1"/>
  <c r="P251" i="1"/>
  <c r="U251" i="1" s="1"/>
  <c r="P252" i="1"/>
  <c r="U252" i="1" s="1"/>
  <c r="P57" i="1"/>
  <c r="U57" i="1" s="1"/>
  <c r="P207" i="1"/>
  <c r="U207" i="1" s="1"/>
  <c r="P208" i="1"/>
  <c r="U208" i="1" s="1"/>
  <c r="P197" i="1"/>
  <c r="U197" i="1" s="1"/>
  <c r="P199" i="1"/>
  <c r="U199" i="1" s="1"/>
  <c r="P209" i="1"/>
  <c r="U209" i="1" s="1"/>
  <c r="P198" i="1"/>
  <c r="U198" i="1" s="1"/>
  <c r="P257" i="1"/>
  <c r="U257" i="1" s="1"/>
  <c r="P229" i="1"/>
  <c r="U229" i="1" s="1"/>
  <c r="P224" i="1"/>
  <c r="U224" i="1" s="1"/>
  <c r="P206" i="1"/>
  <c r="U206" i="1" s="1"/>
  <c r="P200" i="1"/>
  <c r="U200" i="1" s="1"/>
  <c r="P258" i="1"/>
  <c r="U258" i="1" s="1"/>
  <c r="P230" i="1"/>
  <c r="U230" i="1" s="1"/>
  <c r="P226" i="1"/>
  <c r="U226" i="1" s="1"/>
  <c r="P256" i="1"/>
  <c r="U256" i="1" s="1"/>
  <c r="P254" i="1"/>
  <c r="U254" i="1" s="1"/>
  <c r="P225" i="1"/>
  <c r="U225" i="1" s="1"/>
  <c r="P255" i="1"/>
  <c r="U255" i="1" s="1"/>
  <c r="O174" i="1"/>
  <c r="T174" i="1" s="1"/>
  <c r="O177" i="1"/>
  <c r="T177" i="1" s="1"/>
  <c r="M174" i="1"/>
  <c r="R174" i="1" s="1"/>
  <c r="M177" i="1"/>
  <c r="R177" i="1" s="1"/>
  <c r="N174" i="1"/>
  <c r="S174" i="1" s="1"/>
  <c r="N177" i="1"/>
  <c r="S177" i="1" s="1"/>
  <c r="Q174" i="1"/>
  <c r="V174" i="1" s="1"/>
  <c r="Q177" i="1"/>
  <c r="V177" i="1" s="1"/>
  <c r="P174" i="1"/>
  <c r="U174" i="1" s="1"/>
  <c r="P177" i="1"/>
  <c r="U177" i="1" s="1"/>
  <c r="N171" i="1"/>
  <c r="S171" i="1" s="1"/>
  <c r="M171" i="1"/>
  <c r="R171" i="1" s="1"/>
  <c r="N176" i="1"/>
  <c r="S176" i="1" s="1"/>
  <c r="N173" i="1"/>
  <c r="S173" i="1" s="1"/>
  <c r="N170" i="1"/>
  <c r="S170" i="1" s="1"/>
  <c r="M170" i="1"/>
  <c r="R170" i="1" s="1"/>
  <c r="M173" i="1"/>
  <c r="R173" i="1" s="1"/>
  <c r="N169" i="1"/>
  <c r="S169" i="1" s="1"/>
  <c r="M169" i="1"/>
  <c r="R169" i="1" s="1"/>
  <c r="M176" i="1"/>
  <c r="R176" i="1" s="1"/>
  <c r="N172" i="1"/>
  <c r="S172" i="1" s="1"/>
  <c r="M172" i="1"/>
  <c r="R172" i="1" s="1"/>
  <c r="N166" i="1"/>
  <c r="S166" i="1" s="1"/>
  <c r="M166" i="1"/>
  <c r="R166" i="1" s="1"/>
  <c r="N168" i="1"/>
  <c r="S168" i="1" s="1"/>
  <c r="M168" i="1"/>
  <c r="R168" i="1" s="1"/>
  <c r="M167" i="1"/>
  <c r="R167" i="1" s="1"/>
  <c r="N167" i="1"/>
  <c r="S167" i="1" s="1"/>
  <c r="O173" i="1"/>
  <c r="T173" i="1" s="1"/>
  <c r="O176" i="1"/>
  <c r="T176" i="1" s="1"/>
  <c r="O168" i="1"/>
  <c r="T168" i="1" s="1"/>
  <c r="O172" i="1"/>
  <c r="T172" i="1" s="1"/>
  <c r="O166" i="1"/>
  <c r="T166" i="1" s="1"/>
  <c r="O171" i="1"/>
  <c r="T171" i="1" s="1"/>
  <c r="O170" i="1"/>
  <c r="T170" i="1" s="1"/>
  <c r="O169" i="1"/>
  <c r="T169" i="1" s="1"/>
  <c r="O167" i="1"/>
  <c r="T167" i="1" s="1"/>
  <c r="Q172" i="1"/>
  <c r="V172" i="1" s="1"/>
  <c r="Q173" i="1"/>
  <c r="V173" i="1" s="1"/>
  <c r="Q171" i="1"/>
  <c r="V171" i="1" s="1"/>
  <c r="Q166" i="1"/>
  <c r="V166" i="1" s="1"/>
  <c r="Q168" i="1"/>
  <c r="V168" i="1" s="1"/>
  <c r="Q170" i="1"/>
  <c r="V170" i="1" s="1"/>
  <c r="Q169" i="1"/>
  <c r="V169" i="1" s="1"/>
  <c r="Q176" i="1"/>
  <c r="V176" i="1" s="1"/>
  <c r="Q167" i="1"/>
  <c r="V167" i="1" s="1"/>
  <c r="P176" i="1"/>
  <c r="U176" i="1" s="1"/>
  <c r="P173" i="1"/>
  <c r="U173" i="1" s="1"/>
  <c r="P172" i="1"/>
  <c r="U172" i="1" s="1"/>
  <c r="P168" i="1"/>
  <c r="U168" i="1" s="1"/>
  <c r="P171" i="1"/>
  <c r="U171" i="1" s="1"/>
  <c r="P166" i="1"/>
  <c r="U166" i="1" s="1"/>
  <c r="P170" i="1"/>
  <c r="U170" i="1" s="1"/>
  <c r="P169" i="1"/>
  <c r="U169" i="1" s="1"/>
  <c r="P167" i="1"/>
  <c r="U167" i="1" s="1"/>
  <c r="O59" i="1"/>
  <c r="T59" i="1" s="1"/>
  <c r="M59" i="1"/>
  <c r="R59" i="1" s="1"/>
  <c r="N59" i="1"/>
  <c r="S59" i="1" s="1"/>
  <c r="Q59" i="1"/>
  <c r="V59" i="1" s="1"/>
  <c r="P59" i="1"/>
  <c r="U59" i="1" s="1"/>
  <c r="M155" i="1"/>
  <c r="R155" i="1" s="1"/>
  <c r="M157" i="1"/>
  <c r="R157" i="1" s="1"/>
  <c r="N155" i="1"/>
  <c r="S155" i="1" s="1"/>
  <c r="N157" i="1"/>
  <c r="S157" i="1" s="1"/>
  <c r="O157" i="1"/>
  <c r="T157" i="1" s="1"/>
  <c r="O155" i="1"/>
  <c r="T155" i="1" s="1"/>
  <c r="Q155" i="1"/>
  <c r="V155" i="1" s="1"/>
  <c r="Q157" i="1"/>
  <c r="V157" i="1" s="1"/>
  <c r="P155" i="1"/>
  <c r="U155" i="1" s="1"/>
  <c r="P157" i="1"/>
  <c r="U157" i="1" s="1"/>
  <c r="M146" i="1"/>
  <c r="R146" i="1" s="1"/>
  <c r="N146" i="1"/>
  <c r="S146" i="1" s="1"/>
  <c r="O146" i="1"/>
  <c r="T146" i="1" s="1"/>
  <c r="Q146" i="1"/>
  <c r="V146" i="1" s="1"/>
  <c r="P146" i="1"/>
  <c r="U146" i="1" s="1"/>
  <c r="M185" i="1"/>
  <c r="R185" i="1" s="1"/>
  <c r="N185" i="1"/>
  <c r="S185" i="1" s="1"/>
  <c r="O183" i="1"/>
  <c r="T183" i="1" s="1"/>
  <c r="O185" i="1"/>
  <c r="T185" i="1" s="1"/>
  <c r="Q183" i="1"/>
  <c r="V183" i="1" s="1"/>
  <c r="Q185" i="1"/>
  <c r="V185" i="1" s="1"/>
  <c r="P183" i="1"/>
  <c r="U183" i="1" s="1"/>
  <c r="P185" i="1"/>
  <c r="U185" i="1" s="1"/>
  <c r="N183" i="1"/>
  <c r="S183" i="1" s="1"/>
  <c r="M183" i="1"/>
  <c r="R183" i="1" s="1"/>
  <c r="O145" i="1"/>
  <c r="T145" i="1" s="1"/>
  <c r="O162" i="1"/>
  <c r="T162" i="1" s="1"/>
  <c r="M162" i="1"/>
  <c r="R162" i="1" s="1"/>
  <c r="N162" i="1"/>
  <c r="S162" i="1" s="1"/>
  <c r="Q145" i="1"/>
  <c r="V145" i="1" s="1"/>
  <c r="Q162" i="1"/>
  <c r="V162" i="1" s="1"/>
  <c r="P145" i="1"/>
  <c r="U145" i="1" s="1"/>
  <c r="P162" i="1"/>
  <c r="U162" i="1" s="1"/>
  <c r="M145" i="1"/>
  <c r="R145" i="1" s="1"/>
  <c r="N145" i="1"/>
  <c r="S145" i="1" s="1"/>
  <c r="O71" i="1"/>
  <c r="T71" i="1" s="1"/>
  <c r="O76" i="1"/>
  <c r="T76" i="1" s="1"/>
  <c r="M71" i="1"/>
  <c r="R71" i="1" s="1"/>
  <c r="N71" i="1"/>
  <c r="S71" i="1" s="1"/>
  <c r="N76" i="1"/>
  <c r="S76" i="1" s="1"/>
  <c r="M76" i="1"/>
  <c r="R76" i="1" s="1"/>
  <c r="Q71" i="1"/>
  <c r="V71" i="1" s="1"/>
  <c r="Q76" i="1"/>
  <c r="V76" i="1" s="1"/>
  <c r="P76" i="1"/>
  <c r="U76" i="1" s="1"/>
  <c r="P71" i="1"/>
  <c r="U71" i="1" s="1"/>
  <c r="M72" i="1"/>
  <c r="R72" i="1" s="1"/>
  <c r="N72" i="1"/>
  <c r="S72" i="1" s="1"/>
  <c r="O72" i="1"/>
  <c r="T72" i="1" s="1"/>
  <c r="Q72" i="1"/>
  <c r="V72" i="1" s="1"/>
  <c r="P72" i="1"/>
  <c r="U72" i="1" s="1"/>
  <c r="O81" i="1"/>
  <c r="T81" i="1" s="1"/>
  <c r="Q81" i="1"/>
  <c r="V81" i="1" s="1"/>
  <c r="P81" i="1"/>
  <c r="U81" i="1" s="1"/>
  <c r="M81" i="1"/>
  <c r="R81" i="1" s="1"/>
  <c r="N81" i="1"/>
  <c r="S81" i="1" s="1"/>
  <c r="O180" i="1"/>
  <c r="T180" i="1" s="1"/>
  <c r="O184" i="1"/>
  <c r="T184" i="1" s="1"/>
  <c r="O163" i="1"/>
  <c r="T163" i="1" s="1"/>
  <c r="O181" i="1"/>
  <c r="T181" i="1" s="1"/>
  <c r="O189" i="1"/>
  <c r="T189" i="1" s="1"/>
  <c r="O165" i="1"/>
  <c r="T165" i="1" s="1"/>
  <c r="O182" i="1"/>
  <c r="T182" i="1" s="1"/>
  <c r="O161" i="1"/>
  <c r="T161" i="1" s="1"/>
  <c r="O160" i="1"/>
  <c r="T160" i="1" s="1"/>
  <c r="O159" i="1"/>
  <c r="T159" i="1" s="1"/>
  <c r="N180" i="1"/>
  <c r="S180" i="1" s="1"/>
  <c r="M189" i="1"/>
  <c r="R189" i="1" s="1"/>
  <c r="M163" i="1"/>
  <c r="R163" i="1" s="1"/>
  <c r="M181" i="1"/>
  <c r="R181" i="1" s="1"/>
  <c r="N160" i="1"/>
  <c r="S160" i="1" s="1"/>
  <c r="M160" i="1"/>
  <c r="R160" i="1" s="1"/>
  <c r="N161" i="1"/>
  <c r="S161" i="1" s="1"/>
  <c r="M165" i="1"/>
  <c r="R165" i="1" s="1"/>
  <c r="M180" i="1"/>
  <c r="R180" i="1" s="1"/>
  <c r="M161" i="1"/>
  <c r="R161" i="1" s="1"/>
  <c r="M182" i="1"/>
  <c r="R182" i="1" s="1"/>
  <c r="N159" i="1"/>
  <c r="S159" i="1" s="1"/>
  <c r="N181" i="1"/>
  <c r="S181" i="1" s="1"/>
  <c r="M184" i="1"/>
  <c r="R184" i="1" s="1"/>
  <c r="M159" i="1"/>
  <c r="R159" i="1" s="1"/>
  <c r="N184" i="1"/>
  <c r="S184" i="1" s="1"/>
  <c r="N189" i="1"/>
  <c r="S189" i="1" s="1"/>
  <c r="N163" i="1"/>
  <c r="S163" i="1" s="1"/>
  <c r="N182" i="1"/>
  <c r="S182" i="1" s="1"/>
  <c r="N165" i="1"/>
  <c r="S165" i="1" s="1"/>
  <c r="Q161" i="1"/>
  <c r="V161" i="1" s="1"/>
  <c r="Q165" i="1"/>
  <c r="V165" i="1" s="1"/>
  <c r="Q159" i="1"/>
  <c r="V159" i="1" s="1"/>
  <c r="Q160" i="1"/>
  <c r="V160" i="1" s="1"/>
  <c r="Q182" i="1"/>
  <c r="V182" i="1" s="1"/>
  <c r="Q163" i="1"/>
  <c r="V163" i="1" s="1"/>
  <c r="Q181" i="1"/>
  <c r="V181" i="1" s="1"/>
  <c r="Q189" i="1"/>
  <c r="V189" i="1" s="1"/>
  <c r="Q184" i="1"/>
  <c r="V184" i="1" s="1"/>
  <c r="Q180" i="1"/>
  <c r="V180" i="1" s="1"/>
  <c r="P181" i="1"/>
  <c r="U181" i="1" s="1"/>
  <c r="P180" i="1"/>
  <c r="U180" i="1" s="1"/>
  <c r="P165" i="1"/>
  <c r="U165" i="1" s="1"/>
  <c r="P159" i="1"/>
  <c r="U159" i="1" s="1"/>
  <c r="P161" i="1"/>
  <c r="U161" i="1" s="1"/>
  <c r="P184" i="1"/>
  <c r="U184" i="1" s="1"/>
  <c r="P163" i="1"/>
  <c r="U163" i="1" s="1"/>
  <c r="P182" i="1"/>
  <c r="U182" i="1" s="1"/>
  <c r="P160" i="1"/>
  <c r="U160" i="1" s="1"/>
  <c r="P189" i="1"/>
  <c r="U189" i="1" s="1"/>
  <c r="O137" i="1"/>
  <c r="T137" i="1" s="1"/>
  <c r="O144" i="1"/>
  <c r="T144" i="1" s="1"/>
  <c r="O139" i="1"/>
  <c r="T139" i="1" s="1"/>
  <c r="O142" i="1"/>
  <c r="T142" i="1" s="1"/>
  <c r="O194" i="1"/>
  <c r="T194" i="1" s="1"/>
  <c r="N142" i="1"/>
  <c r="S142" i="1" s="1"/>
  <c r="M139" i="1"/>
  <c r="R139" i="1" s="1"/>
  <c r="N137" i="1"/>
  <c r="S137" i="1" s="1"/>
  <c r="M142" i="1"/>
  <c r="R142" i="1" s="1"/>
  <c r="M137" i="1"/>
  <c r="R137" i="1" s="1"/>
  <c r="N139" i="1"/>
  <c r="S139" i="1" s="1"/>
  <c r="N194" i="1"/>
  <c r="S194" i="1" s="1"/>
  <c r="M194" i="1"/>
  <c r="R194" i="1" s="1"/>
  <c r="M144" i="1"/>
  <c r="R144" i="1" s="1"/>
  <c r="N144" i="1"/>
  <c r="S144" i="1" s="1"/>
  <c r="Q144" i="1"/>
  <c r="V144" i="1" s="1"/>
  <c r="Q142" i="1"/>
  <c r="V142" i="1" s="1"/>
  <c r="Q194" i="1"/>
  <c r="V194" i="1" s="1"/>
  <c r="Q137" i="1"/>
  <c r="V137" i="1" s="1"/>
  <c r="Q139" i="1"/>
  <c r="V139" i="1" s="1"/>
  <c r="P137" i="1"/>
  <c r="U137" i="1" s="1"/>
  <c r="P144" i="1"/>
  <c r="U144" i="1" s="1"/>
  <c r="P142" i="1"/>
  <c r="U142" i="1" s="1"/>
  <c r="P139" i="1"/>
  <c r="U139" i="1" s="1"/>
  <c r="P194" i="1"/>
  <c r="U194" i="1" s="1"/>
  <c r="O106" i="1"/>
  <c r="T106" i="1" s="1"/>
  <c r="O107" i="1"/>
  <c r="T107" i="1" s="1"/>
  <c r="M107" i="1"/>
  <c r="R107" i="1" s="1"/>
  <c r="N106" i="1"/>
  <c r="S106" i="1" s="1"/>
  <c r="N107" i="1"/>
  <c r="S107" i="1" s="1"/>
  <c r="M106" i="1"/>
  <c r="R106" i="1" s="1"/>
  <c r="Q107" i="1"/>
  <c r="V107" i="1" s="1"/>
  <c r="Q106" i="1"/>
  <c r="V106" i="1" s="1"/>
  <c r="P106" i="1"/>
  <c r="U106" i="1" s="1"/>
  <c r="P107" i="1"/>
  <c r="U107" i="1" s="1"/>
  <c r="M125" i="1"/>
  <c r="R125" i="1" s="1"/>
  <c r="M128" i="1"/>
  <c r="R128" i="1" s="1"/>
  <c r="M126" i="1"/>
  <c r="R126" i="1" s="1"/>
  <c r="M123" i="1"/>
  <c r="R123" i="1" s="1"/>
  <c r="N124" i="1"/>
  <c r="S124" i="1" s="1"/>
  <c r="N125" i="1"/>
  <c r="S125" i="1" s="1"/>
  <c r="M124" i="1"/>
  <c r="R124" i="1" s="1"/>
  <c r="N126" i="1"/>
  <c r="S126" i="1" s="1"/>
  <c r="N123" i="1"/>
  <c r="S123" i="1" s="1"/>
  <c r="N128" i="1"/>
  <c r="S128" i="1" s="1"/>
  <c r="O128" i="1"/>
  <c r="T128" i="1" s="1"/>
  <c r="O126" i="1"/>
  <c r="T126" i="1" s="1"/>
  <c r="O125" i="1"/>
  <c r="T125" i="1" s="1"/>
  <c r="O123" i="1"/>
  <c r="T123" i="1" s="1"/>
  <c r="O124" i="1"/>
  <c r="T124" i="1" s="1"/>
  <c r="Q128" i="1"/>
  <c r="V128" i="1" s="1"/>
  <c r="Q126" i="1"/>
  <c r="V126" i="1" s="1"/>
  <c r="Q125" i="1"/>
  <c r="V125" i="1" s="1"/>
  <c r="Q123" i="1"/>
  <c r="V123" i="1" s="1"/>
  <c r="Q124" i="1"/>
  <c r="V124" i="1" s="1"/>
  <c r="P126" i="1"/>
  <c r="U126" i="1" s="1"/>
  <c r="P128" i="1"/>
  <c r="U128" i="1" s="1"/>
  <c r="P125" i="1"/>
  <c r="U125" i="1" s="1"/>
  <c r="P124" i="1"/>
  <c r="U124" i="1" s="1"/>
  <c r="P123" i="1"/>
  <c r="U123" i="1" s="1"/>
  <c r="O104" i="1"/>
  <c r="T104" i="1" s="1"/>
  <c r="Q104" i="1"/>
  <c r="V104" i="1" s="1"/>
  <c r="P104" i="1"/>
  <c r="U104" i="1" s="1"/>
  <c r="M104" i="1"/>
  <c r="R104" i="1" s="1"/>
  <c r="N104" i="1"/>
  <c r="S104" i="1" s="1"/>
  <c r="N74" i="1"/>
  <c r="S74" i="1" s="1"/>
  <c r="N75" i="1"/>
  <c r="S75" i="1" s="1"/>
  <c r="M74" i="1"/>
  <c r="R74" i="1" s="1"/>
  <c r="M75" i="1"/>
  <c r="R75" i="1" s="1"/>
  <c r="O75" i="1"/>
  <c r="T75" i="1" s="1"/>
  <c r="O74" i="1"/>
  <c r="T74" i="1" s="1"/>
  <c r="Q74" i="1"/>
  <c r="V74" i="1" s="1"/>
  <c r="Q75" i="1"/>
  <c r="V75" i="1" s="1"/>
  <c r="P75" i="1"/>
  <c r="U75" i="1" s="1"/>
  <c r="P74" i="1"/>
  <c r="U74" i="1" s="1"/>
  <c r="M109" i="1"/>
  <c r="R109" i="1" s="1"/>
  <c r="M112" i="1"/>
  <c r="R112" i="1" s="1"/>
  <c r="N109" i="1"/>
  <c r="S109" i="1" s="1"/>
  <c r="N112" i="1"/>
  <c r="S112" i="1" s="1"/>
  <c r="O109" i="1"/>
  <c r="T109" i="1" s="1"/>
  <c r="O112" i="1"/>
  <c r="T112" i="1" s="1"/>
  <c r="Q109" i="1"/>
  <c r="V109" i="1" s="1"/>
  <c r="Q112" i="1"/>
  <c r="V112" i="1" s="1"/>
  <c r="P112" i="1"/>
  <c r="U112" i="1" s="1"/>
  <c r="P109" i="1"/>
  <c r="U109" i="1" s="1"/>
  <c r="O83" i="1"/>
  <c r="T83" i="1" s="1"/>
  <c r="M83" i="1"/>
  <c r="R83" i="1" s="1"/>
  <c r="N83" i="1"/>
  <c r="S83" i="1" s="1"/>
  <c r="Q83" i="1"/>
  <c r="V83" i="1" s="1"/>
  <c r="P83" i="1"/>
  <c r="U83" i="1" s="1"/>
  <c r="Q22" i="1"/>
  <c r="V22" i="1" s="1"/>
  <c r="M22" i="1"/>
  <c r="R22" i="1" s="1"/>
  <c r="S22" i="1"/>
  <c r="O22" i="1"/>
  <c r="T22" i="1" s="1"/>
  <c r="P22" i="1"/>
  <c r="U22" i="1" s="1"/>
  <c r="O20" i="1"/>
  <c r="T20" i="1" s="1"/>
  <c r="O31" i="1"/>
  <c r="T31" i="1" s="1"/>
  <c r="O21" i="1"/>
  <c r="T21" i="1" s="1"/>
  <c r="O27" i="1"/>
  <c r="T27" i="1" s="1"/>
  <c r="O29" i="1"/>
  <c r="T29" i="1" s="1"/>
  <c r="O28" i="1"/>
  <c r="T28" i="1" s="1"/>
  <c r="O32" i="1"/>
  <c r="T32" i="1" s="1"/>
  <c r="O14" i="1"/>
  <c r="T14" i="1" s="1"/>
  <c r="M20" i="1"/>
  <c r="R20" i="1" s="1"/>
  <c r="M31" i="1"/>
  <c r="R31" i="1" s="1"/>
  <c r="N21" i="1"/>
  <c r="S21" i="1" s="1"/>
  <c r="N20" i="1"/>
  <c r="S20" i="1" s="1"/>
  <c r="M32" i="1"/>
  <c r="R32" i="1" s="1"/>
  <c r="M28" i="1"/>
  <c r="R28" i="1" s="1"/>
  <c r="M27" i="1"/>
  <c r="R27" i="1" s="1"/>
  <c r="R14" i="1"/>
  <c r="R21" i="1"/>
  <c r="N29" i="1"/>
  <c r="S29" i="1" s="1"/>
  <c r="N31" i="1"/>
  <c r="S31" i="1" s="1"/>
  <c r="M29" i="1"/>
  <c r="R29" i="1" s="1"/>
  <c r="N14" i="1"/>
  <c r="S14" i="1" s="1"/>
  <c r="N32" i="1"/>
  <c r="S32" i="1" s="1"/>
  <c r="N27" i="1"/>
  <c r="S27" i="1" s="1"/>
  <c r="N28" i="1"/>
  <c r="S28" i="1" s="1"/>
  <c r="Q31" i="1"/>
  <c r="V31" i="1" s="1"/>
  <c r="Q20" i="1"/>
  <c r="V20" i="1" s="1"/>
  <c r="Q21" i="1"/>
  <c r="V21" i="1" s="1"/>
  <c r="Q29" i="1"/>
  <c r="V29" i="1" s="1"/>
  <c r="Q32" i="1"/>
  <c r="V32" i="1" s="1"/>
  <c r="Q14" i="1"/>
  <c r="V14" i="1" s="1"/>
  <c r="Q27" i="1"/>
  <c r="V27" i="1" s="1"/>
  <c r="Q28" i="1"/>
  <c r="V28" i="1" s="1"/>
  <c r="P31" i="1"/>
  <c r="U31" i="1" s="1"/>
  <c r="P20" i="1"/>
  <c r="U20" i="1" s="1"/>
  <c r="P21" i="1"/>
  <c r="U21" i="1" s="1"/>
  <c r="P32" i="1"/>
  <c r="U32" i="1" s="1"/>
  <c r="P14" i="1"/>
  <c r="U14" i="1" s="1"/>
  <c r="P28" i="1"/>
  <c r="U28" i="1" s="1"/>
  <c r="P27" i="1"/>
  <c r="U27" i="1" s="1"/>
  <c r="P29" i="1"/>
  <c r="U29" i="1" s="1"/>
  <c r="W102" i="1" l="1"/>
  <c r="W190" i="1"/>
  <c r="W17" i="1"/>
  <c r="W35" i="1"/>
  <c r="Z35" i="1" s="1"/>
  <c r="W16" i="1"/>
  <c r="W15" i="1"/>
  <c r="W110" i="1"/>
  <c r="Z110" i="1" s="1"/>
  <c r="W62" i="1"/>
  <c r="Z62" i="1" s="1"/>
  <c r="W235" i="1"/>
  <c r="Z235" i="1" s="1"/>
  <c r="W119" i="1"/>
  <c r="Z119" i="1" s="1"/>
  <c r="W220" i="1"/>
  <c r="Z220" i="1" s="1"/>
  <c r="W42" i="1"/>
  <c r="W116" i="1"/>
  <c r="Z116" i="1" s="1"/>
  <c r="W202" i="1"/>
  <c r="Z202" i="1" s="1"/>
  <c r="W82" i="1"/>
  <c r="Z82" i="1" s="1"/>
  <c r="W243" i="1"/>
  <c r="Z243" i="1" s="1"/>
  <c r="W89" i="1"/>
  <c r="Z89" i="1" s="1"/>
  <c r="W221" i="1"/>
  <c r="Z221" i="1" s="1"/>
  <c r="W83" i="1"/>
  <c r="Z83" i="1" s="1"/>
  <c r="W106" i="1"/>
  <c r="Z106" i="1" s="1"/>
  <c r="W81" i="1"/>
  <c r="Z81" i="1" s="1"/>
  <c r="W72" i="1"/>
  <c r="Z72" i="1" s="1"/>
  <c r="W145" i="1"/>
  <c r="W174" i="1"/>
  <c r="W249" i="1"/>
  <c r="Z249" i="1" s="1"/>
  <c r="W227" i="1"/>
  <c r="Z227" i="1" s="1"/>
  <c r="W211" i="1"/>
  <c r="Z211" i="1" s="1"/>
  <c r="W75" i="1"/>
  <c r="Z75" i="1" s="1"/>
  <c r="W246" i="1"/>
  <c r="Z246" i="1" s="1"/>
  <c r="W215" i="1"/>
  <c r="Z215" i="1" s="1"/>
  <c r="W60" i="1"/>
  <c r="Z60" i="1" s="1"/>
  <c r="W27" i="1"/>
  <c r="Z27" i="1" s="1"/>
  <c r="W123" i="1"/>
  <c r="Z123" i="1" s="1"/>
  <c r="W139" i="1"/>
  <c r="W160" i="1"/>
  <c r="W162" i="1"/>
  <c r="W167" i="1"/>
  <c r="W169" i="1"/>
  <c r="W257" i="1"/>
  <c r="Z257" i="1" s="1"/>
  <c r="W225" i="1"/>
  <c r="Z225" i="1" s="1"/>
  <c r="W199" i="1"/>
  <c r="Z199" i="1" s="1"/>
  <c r="W233" i="1"/>
  <c r="Z233" i="1" s="1"/>
  <c r="W237" i="1"/>
  <c r="Z237" i="1" s="1"/>
  <c r="W84" i="1"/>
  <c r="Z84" i="1" s="1"/>
  <c r="W37" i="1"/>
  <c r="Z37" i="1" s="1"/>
  <c r="W28" i="1"/>
  <c r="Z28" i="1" s="1"/>
  <c r="W126" i="1"/>
  <c r="Z126" i="1" s="1"/>
  <c r="W144" i="1"/>
  <c r="W76" i="1"/>
  <c r="Z76" i="1" s="1"/>
  <c r="W168" i="1"/>
  <c r="W200" i="1"/>
  <c r="Z200" i="1" s="1"/>
  <c r="W230" i="1"/>
  <c r="Z230" i="1" s="1"/>
  <c r="W256" i="1"/>
  <c r="Z256" i="1" s="1"/>
  <c r="W208" i="1"/>
  <c r="W241" i="1"/>
  <c r="Z241" i="1" s="1"/>
  <c r="W29" i="1"/>
  <c r="Z29" i="1" s="1"/>
  <c r="W32" i="1"/>
  <c r="Z32" i="1" s="1"/>
  <c r="W112" i="1"/>
  <c r="Z112" i="1" s="1"/>
  <c r="W128" i="1"/>
  <c r="Z128" i="1" s="1"/>
  <c r="W194" i="1"/>
  <c r="W182" i="1"/>
  <c r="W181" i="1"/>
  <c r="W59" i="1"/>
  <c r="Z59" i="1" s="1"/>
  <c r="W173" i="1"/>
  <c r="W226" i="1"/>
  <c r="Z226" i="1" s="1"/>
  <c r="W198" i="1"/>
  <c r="Z198" i="1" s="1"/>
  <c r="W234" i="1"/>
  <c r="Z234" i="1" s="1"/>
  <c r="W245" i="1"/>
  <c r="Z245" i="1" s="1"/>
  <c r="W56" i="1"/>
  <c r="Z56" i="1" s="1"/>
  <c r="W73" i="1"/>
  <c r="Z73" i="1" s="1"/>
  <c r="W36" i="1"/>
  <c r="Z36" i="1" s="1"/>
  <c r="W34" i="1"/>
  <c r="Z34" i="1" s="1"/>
  <c r="W22" i="1"/>
  <c r="W109" i="1"/>
  <c r="Z109" i="1" s="1"/>
  <c r="W74" i="1"/>
  <c r="Z74" i="1" s="1"/>
  <c r="W125" i="1"/>
  <c r="Z125" i="1" s="1"/>
  <c r="W107" i="1"/>
  <c r="Z107" i="1" s="1"/>
  <c r="W161" i="1"/>
  <c r="W163" i="1"/>
  <c r="W166" i="1"/>
  <c r="W170" i="1"/>
  <c r="W236" i="1"/>
  <c r="Z236" i="1" s="1"/>
  <c r="W232" i="1"/>
  <c r="Z232" i="1" s="1"/>
  <c r="W156" i="1"/>
  <c r="W213" i="1"/>
  <c r="Z213" i="1" s="1"/>
  <c r="W30" i="1"/>
  <c r="Z30" i="1" s="1"/>
  <c r="W77" i="1"/>
  <c r="Z77" i="1" s="1"/>
  <c r="W180" i="1"/>
  <c r="W189" i="1"/>
  <c r="W71" i="1"/>
  <c r="Z71" i="1" s="1"/>
  <c r="W146" i="1"/>
  <c r="W207" i="1"/>
  <c r="Z207" i="1" s="1"/>
  <c r="W255" i="1"/>
  <c r="Z255" i="1" s="1"/>
  <c r="W58" i="1"/>
  <c r="Z58" i="1" s="1"/>
  <c r="W21" i="1"/>
  <c r="W31" i="1"/>
  <c r="Z31" i="1" s="1"/>
  <c r="W124" i="1"/>
  <c r="Z124" i="1" s="1"/>
  <c r="W137" i="1"/>
  <c r="W157" i="1"/>
  <c r="W172" i="1"/>
  <c r="W229" i="1"/>
  <c r="Z229" i="1" s="1"/>
  <c r="W57" i="1"/>
  <c r="Z57" i="1" s="1"/>
  <c r="W252" i="1"/>
  <c r="Z252" i="1" s="1"/>
  <c r="W240" i="1"/>
  <c r="Z240" i="1" s="1"/>
  <c r="W219" i="1"/>
  <c r="Z219" i="1" s="1"/>
  <c r="W263" i="1"/>
  <c r="Z263" i="1" s="1"/>
  <c r="W204" i="1"/>
  <c r="W20" i="1"/>
  <c r="Z20" i="1" s="1"/>
  <c r="W142" i="1"/>
  <c r="W159" i="1"/>
  <c r="W165" i="1"/>
  <c r="W183" i="1"/>
  <c r="W155" i="1"/>
  <c r="W224" i="1"/>
  <c r="Z224" i="1" s="1"/>
  <c r="W258" i="1"/>
  <c r="Z258" i="1" s="1"/>
  <c r="W209" i="1"/>
  <c r="Z209" i="1" s="1"/>
  <c r="W244" i="1"/>
  <c r="Z244" i="1" s="1"/>
  <c r="W23" i="1"/>
  <c r="W247" i="1"/>
  <c r="Z247" i="1" s="1"/>
  <c r="W120" i="1"/>
  <c r="Z120" i="1" s="1"/>
  <c r="W129" i="1"/>
  <c r="Z129" i="1" s="1"/>
  <c r="W38" i="1"/>
  <c r="Z38" i="1" s="1"/>
  <c r="W203" i="1"/>
  <c r="W14" i="1"/>
  <c r="Z14" i="1" s="1"/>
  <c r="W104" i="1"/>
  <c r="W184" i="1"/>
  <c r="W185" i="1"/>
  <c r="W176" i="1"/>
  <c r="W171" i="1"/>
  <c r="W177" i="1"/>
  <c r="W206" i="1"/>
  <c r="W242" i="1"/>
  <c r="Z242" i="1" s="1"/>
  <c r="W222" i="1"/>
  <c r="Z222" i="1" s="1"/>
  <c r="W61" i="1"/>
  <c r="Z61" i="1" s="1"/>
  <c r="W114" i="1"/>
  <c r="Z114" i="1" s="1"/>
  <c r="W130" i="1"/>
  <c r="Z130" i="1" s="1"/>
  <c r="W212" i="1"/>
  <c r="Z212" i="1" s="1"/>
  <c r="W248" i="1"/>
  <c r="Z248" i="1" s="1"/>
  <c r="W259" i="1"/>
  <c r="W262" i="1"/>
  <c r="Z262" i="1" s="1"/>
  <c r="W201" i="1"/>
  <c r="Z201" i="1" s="1"/>
  <c r="V261" i="1"/>
  <c r="AG261" i="1" s="1"/>
  <c r="S261" i="1"/>
  <c r="AD261" i="1" s="1"/>
  <c r="T261" i="1"/>
  <c r="AE261" i="1" s="1"/>
  <c r="R261" i="1"/>
  <c r="AC261" i="1" s="1"/>
  <c r="Q261" i="1"/>
  <c r="S105" i="1"/>
  <c r="AD105" i="1" s="1"/>
  <c r="R105" i="1"/>
  <c r="AC105" i="1" s="1"/>
  <c r="S250" i="1"/>
  <c r="AD250" i="1" s="1"/>
  <c r="T250" i="1"/>
  <c r="AE250" i="1" s="1"/>
  <c r="V105" i="1"/>
  <c r="AG105" i="1" s="1"/>
  <c r="U105" i="1"/>
  <c r="AF105" i="1" s="1"/>
  <c r="U250" i="1"/>
  <c r="AF250" i="1" s="1"/>
  <c r="R70" i="1"/>
  <c r="AC70" i="1" s="1"/>
  <c r="T105" i="1"/>
  <c r="AE105" i="1" s="1"/>
  <c r="U70" i="1"/>
  <c r="AF70" i="1" s="1"/>
  <c r="T70" i="1"/>
  <c r="AE70" i="1" s="1"/>
  <c r="W197" i="1"/>
  <c r="Z197" i="1" s="1"/>
  <c r="V250" i="1"/>
  <c r="AG250" i="1" s="1"/>
  <c r="R250" i="1"/>
  <c r="AC250" i="1" s="1"/>
  <c r="V70" i="1"/>
  <c r="AG70" i="1" s="1"/>
  <c r="S70" i="1"/>
  <c r="AD70" i="1" s="1"/>
  <c r="W254" i="1"/>
  <c r="Z254" i="1" s="1"/>
  <c r="Z157" i="1" l="1"/>
  <c r="Z156" i="1"/>
  <c r="Z182" i="1"/>
  <c r="Z167" i="1"/>
  <c r="Z177" i="1"/>
  <c r="Z146" i="1"/>
  <c r="Z194" i="1"/>
  <c r="Z162" i="1"/>
  <c r="Z171" i="1"/>
  <c r="Z155" i="1"/>
  <c r="Z137" i="1"/>
  <c r="Z160" i="1"/>
  <c r="Z176" i="1"/>
  <c r="Z183" i="1"/>
  <c r="Z189" i="1"/>
  <c r="Z170" i="1"/>
  <c r="Z168" i="1"/>
  <c r="Z139" i="1"/>
  <c r="Z185" i="1"/>
  <c r="Z165" i="1"/>
  <c r="Z180" i="1"/>
  <c r="Z166" i="1"/>
  <c r="Z173" i="1"/>
  <c r="Z184" i="1"/>
  <c r="Z159" i="1"/>
  <c r="Z163" i="1"/>
  <c r="Z144" i="1"/>
  <c r="Z174" i="1"/>
  <c r="Z104" i="1"/>
  <c r="Z142" i="1"/>
  <c r="Z161" i="1"/>
  <c r="Z145" i="1"/>
  <c r="Z190" i="1"/>
  <c r="Z172" i="1"/>
  <c r="Z181" i="1"/>
  <c r="Z169" i="1"/>
  <c r="Z102" i="1"/>
  <c r="Z16" i="1"/>
  <c r="Z22" i="1"/>
  <c r="Z23" i="1"/>
  <c r="Z21" i="1"/>
  <c r="Z17" i="1"/>
  <c r="Z15" i="1"/>
  <c r="Z42" i="1"/>
  <c r="Z259" i="1"/>
  <c r="Z206" i="1"/>
  <c r="Z203" i="1"/>
  <c r="Z204" i="1"/>
  <c r="Z208" i="1"/>
  <c r="W251" i="1"/>
  <c r="Z251" i="1" s="1"/>
  <c r="W261" i="1"/>
  <c r="W70" i="1"/>
  <c r="AH70" i="1" s="1"/>
  <c r="W105" i="1"/>
  <c r="AH105" i="1" s="1"/>
  <c r="W250" i="1" l="1"/>
  <c r="AH250" i="1" s="1"/>
  <c r="AH261" i="1"/>
  <c r="N238" i="1" l="1"/>
  <c r="S238" i="1" s="1"/>
  <c r="Q238" i="1"/>
  <c r="V238" i="1" s="1"/>
  <c r="O238" i="1"/>
  <c r="T238" i="1" s="1"/>
  <c r="P103" i="1"/>
  <c r="U103" i="1" s="1"/>
  <c r="Q103" i="1"/>
  <c r="V103" i="1" s="1"/>
  <c r="O103" i="1"/>
  <c r="T103" i="1" s="1"/>
  <c r="P40" i="1"/>
  <c r="U40" i="1" s="1"/>
  <c r="Q40" i="1"/>
  <c r="V40" i="1" s="1"/>
  <c r="O12" i="1"/>
  <c r="T12" i="1" s="1"/>
  <c r="P12" i="1"/>
  <c r="U12" i="1" s="1"/>
  <c r="O191" i="1"/>
  <c r="T191" i="1" s="1"/>
  <c r="M238" i="1"/>
  <c r="R238" i="1" s="1"/>
  <c r="M191" i="1"/>
  <c r="R191" i="1" s="1"/>
  <c r="P191" i="1"/>
  <c r="U191" i="1" s="1"/>
  <c r="N191" i="1"/>
  <c r="S191" i="1" s="1"/>
  <c r="Q191" i="1"/>
  <c r="V191" i="1" s="1"/>
  <c r="O260" i="1"/>
  <c r="P260" i="1"/>
  <c r="N260" i="1"/>
  <c r="Q260" i="1"/>
  <c r="V260" i="1" s="1"/>
  <c r="P99" i="1"/>
  <c r="U99" i="1" s="1"/>
  <c r="Q99" i="1"/>
  <c r="V99" i="1" s="1"/>
  <c r="O99" i="1"/>
  <c r="T99" i="1" s="1"/>
  <c r="N99" i="1"/>
  <c r="S99" i="1" s="1"/>
  <c r="N79" i="1"/>
  <c r="S79" i="1" s="1"/>
  <c r="N40" i="1"/>
  <c r="S40" i="1" s="1"/>
  <c r="O40" i="1"/>
  <c r="T40" i="1" s="1"/>
  <c r="O68" i="1"/>
  <c r="T68" i="1" s="1"/>
  <c r="N68" i="1"/>
  <c r="S68" i="1" s="1"/>
  <c r="M68" i="1"/>
  <c r="R68" i="1" s="1"/>
  <c r="Q12" i="1" l="1"/>
  <c r="V12" i="1" s="1"/>
  <c r="T260" i="1"/>
  <c r="T253" i="1" s="1"/>
  <c r="AE253" i="1" s="1"/>
  <c r="S260" i="1"/>
  <c r="S253" i="1" s="1"/>
  <c r="AD253" i="1" s="1"/>
  <c r="U260" i="1"/>
  <c r="U253" i="1" s="1"/>
  <c r="AF253" i="1" s="1"/>
  <c r="N12" i="1"/>
  <c r="S12" i="1" s="1"/>
  <c r="Q13" i="1"/>
  <c r="V13" i="1" s="1"/>
  <c r="Q18" i="1"/>
  <c r="V18" i="1" s="1"/>
  <c r="P13" i="1"/>
  <c r="U13" i="1" s="1"/>
  <c r="P18" i="1"/>
  <c r="U18" i="1" s="1"/>
  <c r="N13" i="1"/>
  <c r="S13" i="1" s="1"/>
  <c r="N18" i="1"/>
  <c r="S18" i="1" s="1"/>
  <c r="P238" i="1"/>
  <c r="N103" i="1"/>
  <c r="S103" i="1" s="1"/>
  <c r="M13" i="1"/>
  <c r="R13" i="1" s="1"/>
  <c r="M18" i="1"/>
  <c r="R18" i="1" s="1"/>
  <c r="M12" i="1"/>
  <c r="W191" i="1"/>
  <c r="M103" i="1"/>
  <c r="V253" i="1"/>
  <c r="AG253" i="1" s="1"/>
  <c r="Q253" i="1"/>
  <c r="Q250" i="1" s="1"/>
  <c r="M260" i="1"/>
  <c r="R260" i="1" s="1"/>
  <c r="P132" i="1"/>
  <c r="U132" i="1" s="1"/>
  <c r="Q133" i="1"/>
  <c r="V133" i="1" s="1"/>
  <c r="O143" i="1"/>
  <c r="T143" i="1" s="1"/>
  <c r="N152" i="1"/>
  <c r="S152" i="1" s="1"/>
  <c r="O187" i="1"/>
  <c r="T187" i="1" s="1"/>
  <c r="N148" i="1"/>
  <c r="S148" i="1" s="1"/>
  <c r="M147" i="1"/>
  <c r="R147" i="1" s="1"/>
  <c r="Q179" i="1"/>
  <c r="V179" i="1" s="1"/>
  <c r="Q147" i="1"/>
  <c r="V147" i="1" s="1"/>
  <c r="Q50" i="1"/>
  <c r="V50" i="1" s="1"/>
  <c r="P49" i="1"/>
  <c r="U49" i="1" s="1"/>
  <c r="O228" i="1"/>
  <c r="T228" i="1" s="1"/>
  <c r="P228" i="1"/>
  <c r="U228" i="1" s="1"/>
  <c r="N239" i="1"/>
  <c r="S239" i="1" s="1"/>
  <c r="P239" i="1"/>
  <c r="U239" i="1" s="1"/>
  <c r="M217" i="1"/>
  <c r="R217" i="1" s="1"/>
  <c r="M216" i="1"/>
  <c r="R216" i="1" s="1"/>
  <c r="M218" i="1"/>
  <c r="R218" i="1" s="1"/>
  <c r="P101" i="1"/>
  <c r="U101" i="1" s="1"/>
  <c r="P122" i="1"/>
  <c r="U122" i="1" s="1"/>
  <c r="P133" i="1"/>
  <c r="U133" i="1" s="1"/>
  <c r="Q143" i="1"/>
  <c r="V143" i="1" s="1"/>
  <c r="N143" i="1"/>
  <c r="S143" i="1" s="1"/>
  <c r="Q154" i="1"/>
  <c r="V154" i="1" s="1"/>
  <c r="O138" i="1"/>
  <c r="T138" i="1" s="1"/>
  <c r="N179" i="1"/>
  <c r="S179" i="1" s="1"/>
  <c r="M153" i="1"/>
  <c r="R153" i="1" s="1"/>
  <c r="O151" i="1"/>
  <c r="T151" i="1" s="1"/>
  <c r="O188" i="1"/>
  <c r="T188" i="1" s="1"/>
  <c r="O49" i="1"/>
  <c r="T49" i="1" s="1"/>
  <c r="Q49" i="1"/>
  <c r="V49" i="1" s="1"/>
  <c r="N50" i="1"/>
  <c r="S50" i="1" s="1"/>
  <c r="O231" i="1"/>
  <c r="T231" i="1" s="1"/>
  <c r="P231" i="1"/>
  <c r="U231" i="1" s="1"/>
  <c r="N216" i="1"/>
  <c r="S216" i="1" s="1"/>
  <c r="N218" i="1"/>
  <c r="S218" i="1" s="1"/>
  <c r="Q111" i="1"/>
  <c r="V111" i="1" s="1"/>
  <c r="Q101" i="1"/>
  <c r="V101" i="1" s="1"/>
  <c r="Q132" i="1"/>
  <c r="V132" i="1" s="1"/>
  <c r="M143" i="1"/>
  <c r="R143" i="1" s="1"/>
  <c r="N153" i="1"/>
  <c r="S153" i="1" s="1"/>
  <c r="M148" i="1"/>
  <c r="R148" i="1" s="1"/>
  <c r="M138" i="1"/>
  <c r="R138" i="1" s="1"/>
  <c r="M151" i="1"/>
  <c r="R151" i="1" s="1"/>
  <c r="N147" i="1"/>
  <c r="S147" i="1" s="1"/>
  <c r="O179" i="1"/>
  <c r="T179" i="1" s="1"/>
  <c r="P147" i="1"/>
  <c r="U147" i="1" s="1"/>
  <c r="O50" i="1"/>
  <c r="T50" i="1" s="1"/>
  <c r="M228" i="1"/>
  <c r="R228" i="1" s="1"/>
  <c r="Q45" i="1"/>
  <c r="V45" i="1" s="1"/>
  <c r="Q121" i="1"/>
  <c r="V121" i="1" s="1"/>
  <c r="O152" i="1"/>
  <c r="T152" i="1" s="1"/>
  <c r="Q149" i="1"/>
  <c r="V149" i="1" s="1"/>
  <c r="N151" i="1"/>
  <c r="S151" i="1" s="1"/>
  <c r="P154" i="1"/>
  <c r="U154" i="1" s="1"/>
  <c r="N138" i="1"/>
  <c r="S138" i="1" s="1"/>
  <c r="N51" i="1"/>
  <c r="S51" i="1" s="1"/>
  <c r="Q239" i="1"/>
  <c r="V239" i="1" s="1"/>
  <c r="Q218" i="1"/>
  <c r="V218" i="1" s="1"/>
  <c r="P45" i="1"/>
  <c r="U45" i="1" s="1"/>
  <c r="P87" i="1"/>
  <c r="U87" i="1" s="1"/>
  <c r="Q87" i="1"/>
  <c r="V87" i="1" s="1"/>
  <c r="P111" i="1"/>
  <c r="U111" i="1" s="1"/>
  <c r="O121" i="1"/>
  <c r="T121" i="1" s="1"/>
  <c r="N154" i="1"/>
  <c r="S154" i="1" s="1"/>
  <c r="O153" i="1"/>
  <c r="T153" i="1" s="1"/>
  <c r="N187" i="1"/>
  <c r="S187" i="1" s="1"/>
  <c r="P152" i="1"/>
  <c r="U152" i="1" s="1"/>
  <c r="M188" i="1"/>
  <c r="R188" i="1" s="1"/>
  <c r="P149" i="1"/>
  <c r="U149" i="1" s="1"/>
  <c r="O147" i="1"/>
  <c r="T147" i="1" s="1"/>
  <c r="O51" i="1"/>
  <c r="T51" i="1" s="1"/>
  <c r="P51" i="1"/>
  <c r="U51" i="1" s="1"/>
  <c r="N228" i="1"/>
  <c r="S228" i="1" s="1"/>
  <c r="N231" i="1"/>
  <c r="S231" i="1" s="1"/>
  <c r="Q231" i="1"/>
  <c r="V231" i="1" s="1"/>
  <c r="Q217" i="1"/>
  <c r="V217" i="1" s="1"/>
  <c r="O217" i="1"/>
  <c r="T217" i="1" s="1"/>
  <c r="O218" i="1"/>
  <c r="T218" i="1" s="1"/>
  <c r="Q95" i="1"/>
  <c r="V95" i="1" s="1"/>
  <c r="P121" i="1"/>
  <c r="U121" i="1" s="1"/>
  <c r="P143" i="1"/>
  <c r="U143" i="1" s="1"/>
  <c r="P138" i="1"/>
  <c r="U138" i="1" s="1"/>
  <c r="O148" i="1"/>
  <c r="T148" i="1" s="1"/>
  <c r="M150" i="1"/>
  <c r="R150" i="1" s="1"/>
  <c r="P187" i="1"/>
  <c r="U187" i="1" s="1"/>
  <c r="P50" i="1"/>
  <c r="U50" i="1" s="1"/>
  <c r="N49" i="1"/>
  <c r="S49" i="1" s="1"/>
  <c r="O216" i="1"/>
  <c r="T216" i="1" s="1"/>
  <c r="P216" i="1"/>
  <c r="U216" i="1" s="1"/>
  <c r="P217" i="1"/>
  <c r="U217" i="1" s="1"/>
  <c r="Q41" i="1"/>
  <c r="V41" i="1" s="1"/>
  <c r="P95" i="1"/>
  <c r="U95" i="1" s="1"/>
  <c r="M132" i="1"/>
  <c r="R132" i="1" s="1"/>
  <c r="Q122" i="1"/>
  <c r="V122" i="1" s="1"/>
  <c r="O154" i="1"/>
  <c r="T154" i="1" s="1"/>
  <c r="Q187" i="1"/>
  <c r="V187" i="1" s="1"/>
  <c r="O149" i="1"/>
  <c r="T149" i="1" s="1"/>
  <c r="P148" i="1"/>
  <c r="U148" i="1" s="1"/>
  <c r="P179" i="1"/>
  <c r="U179" i="1" s="1"/>
  <c r="N217" i="1"/>
  <c r="S217" i="1" s="1"/>
  <c r="P218" i="1"/>
  <c r="U218" i="1" s="1"/>
  <c r="P41" i="1"/>
  <c r="U41" i="1" s="1"/>
  <c r="O150" i="1"/>
  <c r="T150" i="1" s="1"/>
  <c r="Q148" i="1"/>
  <c r="V148" i="1" s="1"/>
  <c r="Q138" i="1"/>
  <c r="V138" i="1" s="1"/>
  <c r="Q152" i="1"/>
  <c r="V152" i="1" s="1"/>
  <c r="M179" i="1"/>
  <c r="R179" i="1" s="1"/>
  <c r="M187" i="1"/>
  <c r="R187" i="1" s="1"/>
  <c r="N149" i="1"/>
  <c r="S149" i="1" s="1"/>
  <c r="N150" i="1"/>
  <c r="S150" i="1" s="1"/>
  <c r="N188" i="1"/>
  <c r="S188" i="1" s="1"/>
  <c r="M152" i="1"/>
  <c r="R152" i="1" s="1"/>
  <c r="Q51" i="1"/>
  <c r="V51" i="1" s="1"/>
  <c r="Q228" i="1"/>
  <c r="V228" i="1" s="1"/>
  <c r="O239" i="1"/>
  <c r="T239" i="1" s="1"/>
  <c r="Q216" i="1"/>
  <c r="V216" i="1" s="1"/>
  <c r="M99" i="1"/>
  <c r="P91" i="1"/>
  <c r="U91" i="1" s="1"/>
  <c r="Q91" i="1"/>
  <c r="V91" i="1" s="1"/>
  <c r="Q24" i="1"/>
  <c r="M24" i="1"/>
  <c r="R24" i="1" s="1"/>
  <c r="N24" i="1"/>
  <c r="O24" i="1"/>
  <c r="P24" i="1"/>
  <c r="N193" i="1"/>
  <c r="S193" i="1" s="1"/>
  <c r="O193" i="1"/>
  <c r="T193" i="1" s="1"/>
  <c r="P193" i="1"/>
  <c r="U193" i="1" s="1"/>
  <c r="Q193" i="1"/>
  <c r="V193" i="1" s="1"/>
  <c r="M193" i="1"/>
  <c r="R193" i="1" s="1"/>
  <c r="Q68" i="1"/>
  <c r="V68" i="1" s="1"/>
  <c r="Q188" i="1"/>
  <c r="V188" i="1" s="1"/>
  <c r="P68" i="1"/>
  <c r="U68" i="1" s="1"/>
  <c r="P188" i="1"/>
  <c r="U188" i="1" s="1"/>
  <c r="M41" i="1"/>
  <c r="R41" i="1" s="1"/>
  <c r="O41" i="1"/>
  <c r="T41" i="1" s="1"/>
  <c r="N41" i="1"/>
  <c r="S41" i="1" s="1"/>
  <c r="M40" i="1"/>
  <c r="M91" i="1"/>
  <c r="R91" i="1" s="1"/>
  <c r="N186" i="1"/>
  <c r="S186" i="1" s="1"/>
  <c r="M186" i="1"/>
  <c r="R186" i="1" s="1"/>
  <c r="O186" i="1"/>
  <c r="T186" i="1" s="1"/>
  <c r="Q186" i="1"/>
  <c r="V186" i="1" s="1"/>
  <c r="P186" i="1"/>
  <c r="U186" i="1" s="1"/>
  <c r="O44" i="1"/>
  <c r="T44" i="1" s="1"/>
  <c r="N44" i="1"/>
  <c r="S44" i="1" s="1"/>
  <c r="M44" i="1"/>
  <c r="R44" i="1" s="1"/>
  <c r="P44" i="1"/>
  <c r="U44" i="1" s="1"/>
  <c r="Q44" i="1"/>
  <c r="V44" i="1" s="1"/>
  <c r="N43" i="1"/>
  <c r="S43" i="1" s="1"/>
  <c r="P43" i="1"/>
  <c r="U43" i="1" s="1"/>
  <c r="P141" i="1"/>
  <c r="U141" i="1" s="1"/>
  <c r="Q43" i="1"/>
  <c r="V43" i="1" s="1"/>
  <c r="Q141" i="1"/>
  <c r="V141" i="1" s="1"/>
  <c r="O43" i="1"/>
  <c r="T43" i="1" s="1"/>
  <c r="O141" i="1"/>
  <c r="T141" i="1" s="1"/>
  <c r="M43" i="1"/>
  <c r="R43" i="1" s="1"/>
  <c r="O55" i="1"/>
  <c r="T55" i="1" s="1"/>
  <c r="O136" i="1"/>
  <c r="T136" i="1" s="1"/>
  <c r="P55" i="1"/>
  <c r="U55" i="1" s="1"/>
  <c r="P136" i="1"/>
  <c r="U136" i="1" s="1"/>
  <c r="M55" i="1"/>
  <c r="R55" i="1" s="1"/>
  <c r="M136" i="1"/>
  <c r="R136" i="1" s="1"/>
  <c r="N55" i="1"/>
  <c r="S55" i="1" s="1"/>
  <c r="N136" i="1"/>
  <c r="S136" i="1" s="1"/>
  <c r="Q55" i="1"/>
  <c r="V55" i="1" s="1"/>
  <c r="Q136" i="1"/>
  <c r="V136" i="1" s="1"/>
  <c r="M122" i="1"/>
  <c r="R122" i="1" s="1"/>
  <c r="M95" i="1"/>
  <c r="R95" i="1" s="1"/>
  <c r="O113" i="1"/>
  <c r="T113" i="1" s="1"/>
  <c r="M113" i="1"/>
  <c r="R113" i="1" s="1"/>
  <c r="Q113" i="1"/>
  <c r="V113" i="1" s="1"/>
  <c r="P113" i="1"/>
  <c r="U113" i="1" s="1"/>
  <c r="N113" i="1"/>
  <c r="S113" i="1" s="1"/>
  <c r="Q63" i="1"/>
  <c r="V63" i="1" s="1"/>
  <c r="P63" i="1"/>
  <c r="U63" i="1" s="1"/>
  <c r="P90" i="1"/>
  <c r="U90" i="1" s="1"/>
  <c r="Q90" i="1"/>
  <c r="V90" i="1" s="1"/>
  <c r="Q65" i="1"/>
  <c r="V65" i="1" s="1"/>
  <c r="Q11" i="1"/>
  <c r="V11" i="1" s="1"/>
  <c r="N11" i="1"/>
  <c r="S11" i="1" s="1"/>
  <c r="O11" i="1"/>
  <c r="T11" i="1" s="1"/>
  <c r="P11" i="1"/>
  <c r="U11" i="1" s="1"/>
  <c r="M11" i="1"/>
  <c r="R11" i="1" s="1"/>
  <c r="O65" i="1"/>
  <c r="T65" i="1" s="1"/>
  <c r="M46" i="1"/>
  <c r="R46" i="1" s="1"/>
  <c r="M45" i="1"/>
  <c r="R45" i="1" s="1"/>
  <c r="M67" i="1"/>
  <c r="R67" i="1" s="1"/>
  <c r="N86" i="1"/>
  <c r="S86" i="1" s="1"/>
  <c r="O86" i="1"/>
  <c r="T86" i="1" s="1"/>
  <c r="M88" i="1"/>
  <c r="R88" i="1" s="1"/>
  <c r="O88" i="1"/>
  <c r="T88" i="1" s="1"/>
  <c r="Q86" i="1"/>
  <c r="V86" i="1" s="1"/>
  <c r="P88" i="1"/>
  <c r="U88" i="1" s="1"/>
  <c r="P86" i="1"/>
  <c r="U86" i="1" s="1"/>
  <c r="Q88" i="1"/>
  <c r="V88" i="1" s="1"/>
  <c r="N88" i="1"/>
  <c r="S88" i="1" s="1"/>
  <c r="M86" i="1"/>
  <c r="R86" i="1" s="1"/>
  <c r="P65" i="1"/>
  <c r="U65" i="1" s="1"/>
  <c r="N65" i="1"/>
  <c r="S65" i="1" s="1"/>
  <c r="O67" i="1"/>
  <c r="T67" i="1" s="1"/>
  <c r="N67" i="1"/>
  <c r="S67" i="1" s="1"/>
  <c r="P97" i="1"/>
  <c r="U97" i="1" s="1"/>
  <c r="P67" i="1"/>
  <c r="U67" i="1" s="1"/>
  <c r="Q97" i="1"/>
  <c r="V97" i="1" s="1"/>
  <c r="Q67" i="1"/>
  <c r="V67" i="1" s="1"/>
  <c r="P46" i="1"/>
  <c r="U46" i="1" s="1"/>
  <c r="P52" i="1"/>
  <c r="U52" i="1" s="1"/>
  <c r="O46" i="1"/>
  <c r="T46" i="1" s="1"/>
  <c r="O52" i="1"/>
  <c r="T52" i="1" s="1"/>
  <c r="Q46" i="1"/>
  <c r="V46" i="1" s="1"/>
  <c r="Q52" i="1"/>
  <c r="V52" i="1" s="1"/>
  <c r="N46" i="1"/>
  <c r="S46" i="1" s="1"/>
  <c r="N52" i="1"/>
  <c r="S52" i="1" s="1"/>
  <c r="P79" i="1"/>
  <c r="U79" i="1" s="1"/>
  <c r="Q79" i="1"/>
  <c r="V79" i="1" s="1"/>
  <c r="M79" i="1"/>
  <c r="R79" i="1" s="1"/>
  <c r="O79" i="1"/>
  <c r="T79" i="1" s="1"/>
  <c r="Q80" i="1"/>
  <c r="V80" i="1" s="1"/>
  <c r="N80" i="1"/>
  <c r="S80" i="1" s="1"/>
  <c r="O80" i="1"/>
  <c r="T80" i="1" s="1"/>
  <c r="P80" i="1"/>
  <c r="U80" i="1" s="1"/>
  <c r="M80" i="1"/>
  <c r="R80" i="1" s="1"/>
  <c r="O33" i="1"/>
  <c r="T33" i="1" s="1"/>
  <c r="M33" i="1"/>
  <c r="R33" i="1" s="1"/>
  <c r="N33" i="1"/>
  <c r="S33" i="1" s="1"/>
  <c r="P33" i="1"/>
  <c r="U33" i="1" s="1"/>
  <c r="Q33" i="1"/>
  <c r="V33" i="1" s="1"/>
  <c r="M115" i="1"/>
  <c r="R115" i="1" s="1"/>
  <c r="N94" i="1"/>
  <c r="S94" i="1" s="1"/>
  <c r="O94" i="1"/>
  <c r="T94" i="1" s="1"/>
  <c r="M94" i="1"/>
  <c r="R94" i="1" s="1"/>
  <c r="R40" i="1" l="1"/>
  <c r="W40" i="1" s="1"/>
  <c r="W11" i="1"/>
  <c r="R99" i="1"/>
  <c r="W99" i="1" s="1"/>
  <c r="V24" i="1"/>
  <c r="V19" i="1" s="1"/>
  <c r="AG19" i="1" s="1"/>
  <c r="U24" i="1"/>
  <c r="U19" i="1" s="1"/>
  <c r="AF19" i="1" s="1"/>
  <c r="R12" i="1"/>
  <c r="W12" i="1" s="1"/>
  <c r="T24" i="1"/>
  <c r="T19" i="1" s="1"/>
  <c r="AE19" i="1" s="1"/>
  <c r="R103" i="1"/>
  <c r="W103" i="1" s="1"/>
  <c r="S24" i="1"/>
  <c r="S19" i="1" s="1"/>
  <c r="AD19" i="1" s="1"/>
  <c r="U238" i="1"/>
  <c r="W238" i="1" s="1"/>
  <c r="O13" i="1"/>
  <c r="O18" i="1"/>
  <c r="W260" i="1"/>
  <c r="Z260" i="1" s="1"/>
  <c r="Z191" i="1"/>
  <c r="W179" i="1"/>
  <c r="W152" i="1"/>
  <c r="W187" i="1"/>
  <c r="W55" i="1"/>
  <c r="Z55" i="1" s="1"/>
  <c r="W68" i="1"/>
  <c r="Z68" i="1" s="1"/>
  <c r="W33" i="1"/>
  <c r="Z33" i="1" s="1"/>
  <c r="W79" i="1"/>
  <c r="Z79" i="1" s="1"/>
  <c r="W88" i="1"/>
  <c r="Z88" i="1" s="1"/>
  <c r="W113" i="1"/>
  <c r="Z113" i="1" s="1"/>
  <c r="W148" i="1"/>
  <c r="W218" i="1"/>
  <c r="Z218" i="1" s="1"/>
  <c r="R19" i="1"/>
  <c r="AC19" i="1" s="1"/>
  <c r="W228" i="1"/>
  <c r="Z228" i="1" s="1"/>
  <c r="W86" i="1"/>
  <c r="Z86" i="1" s="1"/>
  <c r="W143" i="1"/>
  <c r="W217" i="1"/>
  <c r="W80" i="1"/>
  <c r="Z80" i="1" s="1"/>
  <c r="W186" i="1"/>
  <c r="W147" i="1"/>
  <c r="W67" i="1"/>
  <c r="Z67" i="1" s="1"/>
  <c r="W43" i="1"/>
  <c r="Z43" i="1" s="1"/>
  <c r="W188" i="1"/>
  <c r="W46" i="1"/>
  <c r="Z46" i="1" s="1"/>
  <c r="W41" i="1"/>
  <c r="Z41" i="1" s="1"/>
  <c r="W136" i="1"/>
  <c r="Z136" i="1" s="1"/>
  <c r="W44" i="1"/>
  <c r="Z44" i="1" s="1"/>
  <c r="W193" i="1"/>
  <c r="W138" i="1"/>
  <c r="S195" i="1"/>
  <c r="AD195" i="1" s="1"/>
  <c r="T195" i="1"/>
  <c r="AE195" i="1" s="1"/>
  <c r="R253" i="1"/>
  <c r="AC253" i="1" s="1"/>
  <c r="U117" i="1"/>
  <c r="AF117" i="1" s="1"/>
  <c r="W216" i="1"/>
  <c r="Z216" i="1" s="1"/>
  <c r="Q195" i="1"/>
  <c r="V117" i="1"/>
  <c r="AG117" i="1" s="1"/>
  <c r="P115" i="1"/>
  <c r="N122" i="1"/>
  <c r="S122" i="1" s="1"/>
  <c r="O95" i="1"/>
  <c r="T95" i="1" s="1"/>
  <c r="O87" i="1"/>
  <c r="T87" i="1" s="1"/>
  <c r="N97" i="1"/>
  <c r="S97" i="1" s="1"/>
  <c r="M87" i="1"/>
  <c r="R87" i="1" s="1"/>
  <c r="M49" i="1"/>
  <c r="P94" i="1"/>
  <c r="U94" i="1" s="1"/>
  <c r="M121" i="1"/>
  <c r="R121" i="1" s="1"/>
  <c r="N45" i="1"/>
  <c r="S45" i="1" s="1"/>
  <c r="M149" i="1"/>
  <c r="M239" i="1"/>
  <c r="R239" i="1" s="1"/>
  <c r="O133" i="1"/>
  <c r="T133" i="1" s="1"/>
  <c r="N132" i="1"/>
  <c r="S132" i="1" s="1"/>
  <c r="O45" i="1"/>
  <c r="T45" i="1" s="1"/>
  <c r="Q115" i="1"/>
  <c r="N111" i="1"/>
  <c r="S111" i="1" s="1"/>
  <c r="M133" i="1"/>
  <c r="R133" i="1" s="1"/>
  <c r="M101" i="1"/>
  <c r="R101" i="1" s="1"/>
  <c r="O97" i="1"/>
  <c r="T97" i="1" s="1"/>
  <c r="N101" i="1"/>
  <c r="S101" i="1" s="1"/>
  <c r="O111" i="1"/>
  <c r="T111" i="1" s="1"/>
  <c r="N95" i="1"/>
  <c r="S95" i="1" s="1"/>
  <c r="M50" i="1"/>
  <c r="M51" i="1"/>
  <c r="Q94" i="1"/>
  <c r="V94" i="1" s="1"/>
  <c r="O132" i="1"/>
  <c r="T132" i="1" s="1"/>
  <c r="M97" i="1"/>
  <c r="R97" i="1" s="1"/>
  <c r="N87" i="1"/>
  <c r="S87" i="1" s="1"/>
  <c r="N133" i="1"/>
  <c r="S133" i="1" s="1"/>
  <c r="M231" i="1"/>
  <c r="R231" i="1" s="1"/>
  <c r="N121" i="1"/>
  <c r="S121" i="1" s="1"/>
  <c r="O101" i="1"/>
  <c r="T101" i="1" s="1"/>
  <c r="O122" i="1"/>
  <c r="T122" i="1" s="1"/>
  <c r="M111" i="1"/>
  <c r="R111" i="1" s="1"/>
  <c r="M154" i="1"/>
  <c r="V10" i="1"/>
  <c r="AG10" i="1" s="1"/>
  <c r="U10" i="1"/>
  <c r="AF10" i="1" s="1"/>
  <c r="O91" i="1"/>
  <c r="T91" i="1" s="1"/>
  <c r="N91" i="1"/>
  <c r="S91" i="1" s="1"/>
  <c r="S10" i="1"/>
  <c r="AD10" i="1" s="1"/>
  <c r="O63" i="1"/>
  <c r="T63" i="1" s="1"/>
  <c r="N63" i="1"/>
  <c r="S63" i="1" s="1"/>
  <c r="O115" i="1"/>
  <c r="T115" i="1" s="1"/>
  <c r="N115" i="1"/>
  <c r="S115" i="1" s="1"/>
  <c r="N69" i="1"/>
  <c r="S69" i="1" s="1"/>
  <c r="N100" i="1"/>
  <c r="S100" i="1" s="1"/>
  <c r="Q69" i="1"/>
  <c r="V69" i="1" s="1"/>
  <c r="Q100" i="1"/>
  <c r="V100" i="1" s="1"/>
  <c r="O69" i="1"/>
  <c r="T69" i="1" s="1"/>
  <c r="O100" i="1"/>
  <c r="T100" i="1" s="1"/>
  <c r="P69" i="1"/>
  <c r="U69" i="1" s="1"/>
  <c r="P100" i="1"/>
  <c r="U100" i="1" s="1"/>
  <c r="M69" i="1"/>
  <c r="R69" i="1" s="1"/>
  <c r="M100" i="1"/>
  <c r="R100" i="1" s="1"/>
  <c r="P39" i="1"/>
  <c r="U39" i="1" s="1"/>
  <c r="P93" i="1"/>
  <c r="U93" i="1" s="1"/>
  <c r="O39" i="1"/>
  <c r="T39" i="1" s="1"/>
  <c r="O93" i="1"/>
  <c r="T93" i="1" s="1"/>
  <c r="Q39" i="1"/>
  <c r="V39" i="1" s="1"/>
  <c r="Q93" i="1"/>
  <c r="V93" i="1" s="1"/>
  <c r="N39" i="1"/>
  <c r="S39" i="1" s="1"/>
  <c r="N93" i="1"/>
  <c r="S93" i="1" s="1"/>
  <c r="M39" i="1"/>
  <c r="R39" i="1" s="1"/>
  <c r="M93" i="1"/>
  <c r="R93" i="1" s="1"/>
  <c r="Z11" i="1"/>
  <c r="M63" i="1"/>
  <c r="R63" i="1" s="1"/>
  <c r="M52" i="1"/>
  <c r="M65" i="1"/>
  <c r="W24" i="1" l="1"/>
  <c r="U195" i="1"/>
  <c r="AF195" i="1" s="1"/>
  <c r="R10" i="1"/>
  <c r="AC10" i="1" s="1"/>
  <c r="Z238" i="1"/>
  <c r="Z99" i="1"/>
  <c r="Z12" i="1"/>
  <c r="Z103" i="1"/>
  <c r="Z40" i="1"/>
  <c r="R49" i="1"/>
  <c r="W49" i="1" s="1"/>
  <c r="R154" i="1"/>
  <c r="W154" i="1" s="1"/>
  <c r="T18" i="1"/>
  <c r="W18" i="1" s="1"/>
  <c r="R149" i="1"/>
  <c r="W149" i="1" s="1"/>
  <c r="T13" i="1"/>
  <c r="R65" i="1"/>
  <c r="W65" i="1" s="1"/>
  <c r="R52" i="1"/>
  <c r="W52" i="1" s="1"/>
  <c r="R51" i="1"/>
  <c r="W51" i="1" s="1"/>
  <c r="U115" i="1"/>
  <c r="U108" i="1" s="1"/>
  <c r="AF108" i="1" s="1"/>
  <c r="R50" i="1"/>
  <c r="W50" i="1" s="1"/>
  <c r="V115" i="1"/>
  <c r="V108" i="1" s="1"/>
  <c r="AG108" i="1" s="1"/>
  <c r="O90" i="1"/>
  <c r="T90" i="1" s="1"/>
  <c r="Z148" i="1"/>
  <c r="Z152" i="1"/>
  <c r="Z179" i="1"/>
  <c r="Z143" i="1"/>
  <c r="Z188" i="1"/>
  <c r="Z138" i="1"/>
  <c r="Z193" i="1"/>
  <c r="Z147" i="1"/>
  <c r="Z186" i="1"/>
  <c r="Z187" i="1"/>
  <c r="Z24" i="1"/>
  <c r="W95" i="1"/>
  <c r="Z95" i="1" s="1"/>
  <c r="Z217" i="1"/>
  <c r="W97" i="1"/>
  <c r="Z97" i="1" s="1"/>
  <c r="W69" i="1"/>
  <c r="Z69" i="1" s="1"/>
  <c r="W91" i="1"/>
  <c r="Z91" i="1" s="1"/>
  <c r="W100" i="1"/>
  <c r="W63" i="1"/>
  <c r="Z63" i="1" s="1"/>
  <c r="W45" i="1"/>
  <c r="Z45" i="1" s="1"/>
  <c r="W39" i="1"/>
  <c r="Z39" i="1" s="1"/>
  <c r="W132" i="1"/>
  <c r="W87" i="1"/>
  <c r="W122" i="1"/>
  <c r="Z122" i="1" s="1"/>
  <c r="W94" i="1"/>
  <c r="Z94" i="1" s="1"/>
  <c r="W121" i="1"/>
  <c r="Z121" i="1" s="1"/>
  <c r="W231" i="1"/>
  <c r="Z231" i="1" s="1"/>
  <c r="W239" i="1"/>
  <c r="W93" i="1"/>
  <c r="Z93" i="1" s="1"/>
  <c r="W111" i="1"/>
  <c r="Z111" i="1" s="1"/>
  <c r="W101" i="1"/>
  <c r="W133" i="1"/>
  <c r="W253" i="1"/>
  <c r="AH253" i="1" s="1"/>
  <c r="V195" i="1"/>
  <c r="AG195" i="1" s="1"/>
  <c r="R195" i="1"/>
  <c r="AC195" i="1" s="1"/>
  <c r="T117" i="1"/>
  <c r="AE117" i="1" s="1"/>
  <c r="R117" i="1"/>
  <c r="AC117" i="1" s="1"/>
  <c r="T108" i="1"/>
  <c r="AE108" i="1" s="1"/>
  <c r="R108" i="1"/>
  <c r="AC108" i="1" s="1"/>
  <c r="S108" i="1"/>
  <c r="AD108" i="1" s="1"/>
  <c r="S117" i="1"/>
  <c r="AD117" i="1" s="1"/>
  <c r="P150" i="1"/>
  <c r="U150" i="1" s="1"/>
  <c r="Q150" i="1"/>
  <c r="V150" i="1" s="1"/>
  <c r="P153" i="1"/>
  <c r="U153" i="1" s="1"/>
  <c r="Q153" i="1"/>
  <c r="V153" i="1" s="1"/>
  <c r="N90" i="1"/>
  <c r="S90" i="1" s="1"/>
  <c r="W19" i="1"/>
  <c r="AH19" i="1" s="1"/>
  <c r="O92" i="1"/>
  <c r="T92" i="1" s="1"/>
  <c r="W115" i="1" l="1"/>
  <c r="Z115" i="1" s="1"/>
  <c r="Z18" i="1"/>
  <c r="Z65" i="1"/>
  <c r="Z49" i="1"/>
  <c r="Z154" i="1"/>
  <c r="Z51" i="1"/>
  <c r="Z149" i="1"/>
  <c r="Z50" i="1"/>
  <c r="Z52" i="1"/>
  <c r="T10" i="1"/>
  <c r="AE10" i="1" s="1"/>
  <c r="W13" i="1"/>
  <c r="M90" i="1"/>
  <c r="Z100" i="1"/>
  <c r="Z101" i="1"/>
  <c r="Z133" i="1"/>
  <c r="Z87" i="1"/>
  <c r="Z239" i="1"/>
  <c r="Z132" i="1"/>
  <c r="W153" i="1"/>
  <c r="W150" i="1"/>
  <c r="W195" i="1"/>
  <c r="W117" i="1"/>
  <c r="AH117" i="1" s="1"/>
  <c r="W108" i="1"/>
  <c r="AH108" i="1" s="1"/>
  <c r="Q151" i="1"/>
  <c r="V151" i="1" s="1"/>
  <c r="P151" i="1"/>
  <c r="U151" i="1" s="1"/>
  <c r="M92" i="1"/>
  <c r="R92" i="1" s="1"/>
  <c r="P92" i="1"/>
  <c r="U92" i="1" s="1"/>
  <c r="N92" i="1"/>
  <c r="S92" i="1" s="1"/>
  <c r="Q92" i="1"/>
  <c r="V92" i="1" s="1"/>
  <c r="R90" i="1" l="1"/>
  <c r="W90" i="1" s="1"/>
  <c r="Z13" i="1"/>
  <c r="W10" i="1"/>
  <c r="Z150" i="1"/>
  <c r="Z153" i="1"/>
  <c r="AH195" i="1"/>
  <c r="W92" i="1"/>
  <c r="Z92" i="1" s="1"/>
  <c r="W151" i="1"/>
  <c r="Z90" i="1" l="1"/>
  <c r="AH10" i="1"/>
  <c r="Z151" i="1"/>
  <c r="O98" i="1" l="1"/>
  <c r="O85" i="1"/>
  <c r="P98" i="1"/>
  <c r="P85" i="1"/>
  <c r="M98" i="1"/>
  <c r="R98" i="1" s="1"/>
  <c r="M85" i="1"/>
  <c r="R85" i="1" s="1"/>
  <c r="Q98" i="1"/>
  <c r="Q85" i="1"/>
  <c r="N98" i="1"/>
  <c r="N85" i="1"/>
  <c r="V98" i="1" l="1"/>
  <c r="V96" i="1" s="1"/>
  <c r="AG96" i="1" s="1"/>
  <c r="U85" i="1"/>
  <c r="U78" i="1" s="1"/>
  <c r="AF78" i="1" s="1"/>
  <c r="U98" i="1"/>
  <c r="U96" i="1" s="1"/>
  <c r="AF96" i="1" s="1"/>
  <c r="T85" i="1"/>
  <c r="T78" i="1" s="1"/>
  <c r="AE78" i="1" s="1"/>
  <c r="S98" i="1"/>
  <c r="S96" i="1" s="1"/>
  <c r="AD96" i="1" s="1"/>
  <c r="T98" i="1"/>
  <c r="S85" i="1"/>
  <c r="S78" i="1" s="1"/>
  <c r="AD78" i="1" s="1"/>
  <c r="V85" i="1"/>
  <c r="V78" i="1" s="1"/>
  <c r="AG78" i="1" s="1"/>
  <c r="R78" i="1"/>
  <c r="AC78" i="1" s="1"/>
  <c r="R96" i="1"/>
  <c r="AC96" i="1" s="1"/>
  <c r="W98" i="1" l="1"/>
  <c r="W85" i="1"/>
  <c r="Z85" i="1" s="1"/>
  <c r="T96" i="1"/>
  <c r="AE96" i="1" s="1"/>
  <c r="Z98" i="1"/>
  <c r="W96" i="1"/>
  <c r="AH96" i="1" s="1"/>
  <c r="W78" i="1" l="1"/>
  <c r="AH78" i="1" s="1"/>
  <c r="P66" i="1" l="1"/>
  <c r="M66" i="1"/>
  <c r="R66" i="1" s="1"/>
  <c r="Q66" i="1"/>
  <c r="O66" i="1"/>
  <c r="N66" i="1"/>
  <c r="T66" i="1" l="1"/>
  <c r="T53" i="1" s="1"/>
  <c r="AE53" i="1" s="1"/>
  <c r="S66" i="1"/>
  <c r="U66" i="1"/>
  <c r="U53" i="1" s="1"/>
  <c r="AF53" i="1" s="1"/>
  <c r="V66" i="1"/>
  <c r="V53" i="1" s="1"/>
  <c r="AG53" i="1" s="1"/>
  <c r="R53" i="1"/>
  <c r="AC53" i="1" s="1"/>
  <c r="W66" i="1" l="1"/>
  <c r="Z66" i="1" s="1"/>
  <c r="S53" i="1"/>
  <c r="AD53" i="1" s="1"/>
  <c r="W53" i="1" l="1"/>
  <c r="AH53" i="1" s="1"/>
  <c r="M141" i="1"/>
  <c r="R141" i="1" s="1"/>
  <c r="N141" i="1"/>
  <c r="S141" i="1" s="1"/>
  <c r="W141" i="1" l="1"/>
  <c r="Z141" i="1" l="1"/>
  <c r="Q48" i="1"/>
  <c r="N48" i="1"/>
  <c r="M48" i="1"/>
  <c r="R48" i="1" s="1"/>
  <c r="O48" i="1"/>
  <c r="P48" i="1"/>
  <c r="T48" i="1" l="1"/>
  <c r="T25" i="1" s="1"/>
  <c r="AE25" i="1" s="1"/>
  <c r="V48" i="1"/>
  <c r="V25" i="1" s="1"/>
  <c r="AG25" i="1" s="1"/>
  <c r="S48" i="1"/>
  <c r="S25" i="1" s="1"/>
  <c r="AD25" i="1" s="1"/>
  <c r="U48" i="1"/>
  <c r="R25" i="1"/>
  <c r="AC25" i="1" s="1"/>
  <c r="W48" i="1" l="1"/>
  <c r="Z48" i="1" s="1"/>
  <c r="U25" i="1"/>
  <c r="AF25" i="1" s="1"/>
  <c r="W25" i="1"/>
  <c r="AH25" i="1" s="1"/>
  <c r="O175" i="1"/>
  <c r="P175" i="1"/>
  <c r="N175" i="1"/>
  <c r="Q175" i="1"/>
  <c r="M175" i="1"/>
  <c r="R175" i="1" s="1"/>
  <c r="S175" i="1" l="1"/>
  <c r="S134" i="1" s="1"/>
  <c r="AD134" i="1" s="1"/>
  <c r="AD9" i="1" s="1"/>
  <c r="S264" i="1" s="1"/>
  <c r="U175" i="1"/>
  <c r="U134" i="1" s="1"/>
  <c r="AF134" i="1" s="1"/>
  <c r="AF9" i="1" s="1"/>
  <c r="U264" i="1" s="1"/>
  <c r="V175" i="1"/>
  <c r="V134" i="1" s="1"/>
  <c r="AG134" i="1" s="1"/>
  <c r="AG9" i="1" s="1"/>
  <c r="V264" i="1" s="1"/>
  <c r="T175" i="1"/>
  <c r="W175" i="1" s="1"/>
  <c r="R134" i="1"/>
  <c r="T134" i="1" l="1"/>
  <c r="AE134" i="1" s="1"/>
  <c r="AE9" i="1" s="1"/>
  <c r="T264" i="1" s="1"/>
  <c r="Z175" i="1"/>
  <c r="Z8" i="1" s="1"/>
  <c r="AC134" i="1"/>
  <c r="AC9" i="1" s="1"/>
  <c r="AJ9" i="1" s="1"/>
  <c r="W134" i="1"/>
  <c r="AH134" i="1" s="1"/>
  <c r="AH9" i="1" s="1"/>
  <c r="Q105" i="1" l="1"/>
  <c r="W264" i="1"/>
  <c r="AJ6" i="1"/>
  <c r="Q96" i="1"/>
  <c r="Q78" i="1"/>
  <c r="Q19" i="1"/>
  <c r="Q10" i="1"/>
  <c r="Q53" i="1"/>
  <c r="Q70" i="1"/>
  <c r="Q25" i="1"/>
  <c r="Q134" i="1"/>
  <c r="Q117" i="1"/>
  <c r="Q108" i="1"/>
  <c r="R264" i="1"/>
  <c r="R265" i="1" s="1"/>
  <c r="AB261" i="1"/>
  <c r="W265" i="1" l="1"/>
  <c r="S265" i="1"/>
  <c r="T265" i="1"/>
  <c r="U265" i="1"/>
  <c r="V265" i="1"/>
  <c r="X190" i="1"/>
  <c r="X238" i="1"/>
  <c r="X103" i="1"/>
  <c r="X18" i="1"/>
  <c r="X102" i="1"/>
  <c r="X16" i="1"/>
  <c r="X17" i="1"/>
  <c r="X13" i="1"/>
  <c r="X12" i="1"/>
  <c r="X202" i="1"/>
  <c r="X204" i="1"/>
  <c r="X201" i="1"/>
  <c r="X203" i="1"/>
  <c r="X261" i="1"/>
  <c r="X263" i="1"/>
  <c r="X262" i="1"/>
  <c r="X77" i="1"/>
  <c r="X259" i="1"/>
  <c r="X15" i="1"/>
  <c r="X116" i="1"/>
  <c r="X248" i="1"/>
  <c r="X264" i="1"/>
  <c r="X42" i="1"/>
  <c r="X29" i="1"/>
  <c r="X225" i="1"/>
  <c r="X34" i="1"/>
  <c r="X169" i="1"/>
  <c r="X212" i="1"/>
  <c r="X146" i="1"/>
  <c r="X82" i="1"/>
  <c r="X139" i="1"/>
  <c r="X237" i="1"/>
  <c r="X142" i="1"/>
  <c r="X234" i="1"/>
  <c r="X123" i="1"/>
  <c r="X257" i="1"/>
  <c r="X109" i="1"/>
  <c r="X198" i="1"/>
  <c r="X31" i="1"/>
  <c r="X251" i="1"/>
  <c r="X213" i="1"/>
  <c r="X200" i="1"/>
  <c r="X21" i="1"/>
  <c r="X229" i="1"/>
  <c r="X36" i="1"/>
  <c r="X170" i="1"/>
  <c r="X114" i="1"/>
  <c r="X162" i="1"/>
  <c r="X58" i="1"/>
  <c r="X161" i="1"/>
  <c r="X242" i="1"/>
  <c r="X81" i="1"/>
  <c r="X233" i="1"/>
  <c r="X125" i="1"/>
  <c r="X230" i="1"/>
  <c r="X112" i="1"/>
  <c r="X199" i="1"/>
  <c r="X37" i="1"/>
  <c r="X124" i="1"/>
  <c r="X260" i="1"/>
  <c r="X57" i="1"/>
  <c r="X20" i="1"/>
  <c r="X176" i="1"/>
  <c r="X219" i="1"/>
  <c r="X165" i="1"/>
  <c r="X84" i="1"/>
  <c r="X145" i="1"/>
  <c r="X56" i="1"/>
  <c r="X160" i="1"/>
  <c r="X244" i="1"/>
  <c r="X72" i="1"/>
  <c r="X246" i="1"/>
  <c r="X128" i="1"/>
  <c r="X254" i="1"/>
  <c r="X76" i="1"/>
  <c r="X245" i="1"/>
  <c r="X126" i="1"/>
  <c r="X252" i="1"/>
  <c r="X28" i="1"/>
  <c r="X226" i="1"/>
  <c r="X38" i="1"/>
  <c r="X172" i="1"/>
  <c r="X120" i="1"/>
  <c r="X191" i="1"/>
  <c r="X227" i="1"/>
  <c r="X180" i="1"/>
  <c r="X60" i="1"/>
  <c r="X159" i="1"/>
  <c r="X23" i="1"/>
  <c r="X71" i="1"/>
  <c r="X249" i="1"/>
  <c r="X163" i="1"/>
  <c r="X144" i="1"/>
  <c r="X241" i="1"/>
  <c r="X74" i="1"/>
  <c r="X197" i="1"/>
  <c r="X27" i="1"/>
  <c r="X174" i="1"/>
  <c r="X221" i="1"/>
  <c r="X168" i="1"/>
  <c r="X119" i="1"/>
  <c r="X189" i="1"/>
  <c r="X232" i="1"/>
  <c r="X181" i="1"/>
  <c r="X62" i="1"/>
  <c r="X185" i="1"/>
  <c r="X73" i="1"/>
  <c r="X222" i="1"/>
  <c r="X107" i="1"/>
  <c r="X215" i="1"/>
  <c r="X14" i="1"/>
  <c r="X224" i="1"/>
  <c r="X83" i="1"/>
  <c r="X177" i="1"/>
  <c r="X220" i="1"/>
  <c r="X173" i="1"/>
  <c r="X129" i="1"/>
  <c r="X155" i="1"/>
  <c r="X235" i="1"/>
  <c r="X182" i="1"/>
  <c r="X243" i="1"/>
  <c r="X194" i="1"/>
  <c r="X156" i="1"/>
  <c r="X183" i="1"/>
  <c r="X89" i="1"/>
  <c r="X137" i="1"/>
  <c r="X236" i="1"/>
  <c r="X75" i="1"/>
  <c r="X208" i="1"/>
  <c r="X207" i="1"/>
  <c r="X209" i="1"/>
  <c r="X35" i="1"/>
  <c r="X166" i="1"/>
  <c r="X130" i="1"/>
  <c r="X157" i="1"/>
  <c r="X61" i="1"/>
  <c r="X171" i="1"/>
  <c r="X211" i="1"/>
  <c r="X59" i="1"/>
  <c r="X247" i="1"/>
  <c r="X184" i="1"/>
  <c r="X110" i="1"/>
  <c r="X106" i="1"/>
  <c r="X206" i="1"/>
  <c r="X104" i="1"/>
  <c r="X256" i="1"/>
  <c r="X22" i="1"/>
  <c r="X258" i="1"/>
  <c r="X32" i="1"/>
  <c r="X255" i="1"/>
  <c r="X30" i="1"/>
  <c r="X167" i="1"/>
  <c r="X240" i="1"/>
  <c r="X253" i="1"/>
  <c r="X250" i="1"/>
  <c r="X70" i="1"/>
  <c r="X105" i="1"/>
  <c r="X40" i="1"/>
  <c r="X99" i="1"/>
  <c r="X87" i="1"/>
  <c r="X138" i="1"/>
  <c r="X231" i="1"/>
  <c r="X148" i="1"/>
  <c r="X88" i="1"/>
  <c r="X152" i="1"/>
  <c r="X49" i="1"/>
  <c r="X44" i="1"/>
  <c r="X80" i="1"/>
  <c r="X52" i="1"/>
  <c r="X51" i="1"/>
  <c r="X147" i="1"/>
  <c r="X179" i="1"/>
  <c r="X188" i="1"/>
  <c r="X79" i="1"/>
  <c r="X55" i="1"/>
  <c r="X228" i="1"/>
  <c r="X46" i="1"/>
  <c r="X24" i="1"/>
  <c r="X65" i="1"/>
  <c r="X41" i="1"/>
  <c r="X11" i="1"/>
  <c r="X216" i="1"/>
  <c r="X154" i="1"/>
  <c r="X33" i="1"/>
  <c r="X67" i="1"/>
  <c r="X193" i="1"/>
  <c r="X239" i="1"/>
  <c r="X136" i="1"/>
  <c r="X217" i="1"/>
  <c r="X113" i="1"/>
  <c r="X186" i="1"/>
  <c r="X218" i="1"/>
  <c r="X68" i="1"/>
  <c r="X187" i="1"/>
  <c r="X43" i="1"/>
  <c r="X143" i="1"/>
  <c r="X149" i="1"/>
  <c r="X86" i="1"/>
  <c r="X50" i="1"/>
  <c r="X90" i="1"/>
  <c r="X132" i="1"/>
  <c r="X93" i="1"/>
  <c r="X101" i="1"/>
  <c r="X133" i="1"/>
  <c r="X10" i="1"/>
  <c r="X100" i="1"/>
  <c r="X95" i="1"/>
  <c r="X122" i="1"/>
  <c r="X91" i="1"/>
  <c r="X45" i="1"/>
  <c r="X69" i="1"/>
  <c r="X111" i="1"/>
  <c r="X39" i="1"/>
  <c r="X97" i="1"/>
  <c r="X115" i="1"/>
  <c r="X63" i="1"/>
  <c r="X121" i="1"/>
  <c r="X94" i="1"/>
  <c r="X195" i="1"/>
  <c r="X19" i="1"/>
  <c r="X150" i="1"/>
  <c r="X117" i="1"/>
  <c r="X153" i="1"/>
  <c r="X108" i="1"/>
  <c r="X92" i="1"/>
  <c r="X151" i="1"/>
  <c r="X85" i="1"/>
  <c r="X98" i="1"/>
  <c r="X96" i="1"/>
  <c r="X78" i="1"/>
  <c r="X66" i="1"/>
  <c r="X53" i="1"/>
  <c r="X141" i="1"/>
  <c r="X48" i="1"/>
  <c r="X25" i="1"/>
  <c r="X175" i="1"/>
  <c r="X134" i="1"/>
  <c r="AB253" i="1"/>
  <c r="AK10" i="1"/>
  <c r="AB250" i="1"/>
  <c r="AB134" i="1"/>
  <c r="AB195" i="1"/>
  <c r="AB108" i="1"/>
  <c r="AB117" i="1"/>
  <c r="AB96" i="1"/>
  <c r="AB105" i="1"/>
  <c r="AB70" i="1"/>
  <c r="AB78" i="1"/>
  <c r="AB25" i="1"/>
  <c r="AB53" i="1"/>
  <c r="AI9" i="1"/>
  <c r="AB19" i="1"/>
  <c r="AB10" i="1"/>
  <c r="AL10" i="1" l="1"/>
  <c r="AB9" i="1"/>
  <c r="AL11" i="1" l="1"/>
  <c r="AN11" i="1"/>
  <c r="AN10" i="1" l="1"/>
  <c r="AN12" i="1"/>
  <c r="AL12" i="1"/>
  <c r="AN13" i="1" l="1"/>
  <c r="AL13"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Engenharia</author>
    <author>Andre Rubbo</author>
  </authors>
  <commentList>
    <comment ref="M6" authorId="0" shapeId="0" xr:uid="{00000000-0006-0000-0100-000002000000}">
      <text>
        <r>
          <rPr>
            <b/>
            <sz val="9"/>
            <color indexed="81"/>
            <rFont val="Segoe UI"/>
            <family val="2"/>
          </rPr>
          <t>INFORME O BDI NORMAL PARA MATERIL E MÃO DE OBRA</t>
        </r>
      </text>
    </comment>
    <comment ref="O6" authorId="0" shapeId="0" xr:uid="{00000000-0006-0000-0100-000003000000}">
      <text>
        <r>
          <rPr>
            <b/>
            <sz val="9"/>
            <color indexed="81"/>
            <rFont val="Segoe UI"/>
            <family val="2"/>
          </rPr>
          <t>INFORME O BDI DIFERENCIADO PARA ESQUIPAMENTO:</t>
        </r>
      </text>
    </comment>
    <comment ref="P6" authorId="0" shapeId="0" xr:uid="{00000000-0006-0000-0100-000004000000}">
      <text>
        <r>
          <rPr>
            <b/>
            <sz val="9"/>
            <color indexed="81"/>
            <rFont val="Segoe UI"/>
            <family val="2"/>
          </rPr>
          <t>INFORME O BDI PARA SERIÇOS DE TERCEIROS</t>
        </r>
      </text>
    </comment>
    <comment ref="Q6" authorId="0" shapeId="0" xr:uid="{00000000-0006-0000-0100-000005000000}">
      <text>
        <r>
          <rPr>
            <b/>
            <sz val="9"/>
            <color indexed="81"/>
            <rFont val="Segoe UI"/>
            <family val="2"/>
          </rPr>
          <t>INFORME O BDI PARA PREÇOS OUTROS</t>
        </r>
      </text>
    </comment>
    <comment ref="C9" authorId="1" shapeId="0" xr:uid="{00000000-0006-0000-0100-00000600000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77" authorId="1" shapeId="0" xr:uid="{D2D69E7E-D5E3-43F9-98F4-5DFFAA06374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79" authorId="1" shapeId="0" xr:uid="{00000000-0006-0000-0100-00007900000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0" authorId="1" shapeId="0" xr:uid="{00000000-0006-0000-0100-00007F00000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1" authorId="1" shapeId="0" xr:uid="{AA212C6E-E3CD-4371-B56B-85F6288ED19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2" authorId="1" shapeId="0" xr:uid="{F9567D5C-9F7A-4F71-9FD2-4608EC72EB9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3" authorId="1" shapeId="0" xr:uid="{58854C99-1ADE-4925-9D21-92E6E8451F24}">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4" authorId="1" shapeId="0" xr:uid="{C8931739-B15D-4114-AEEA-4866924CA5E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5" authorId="1" shapeId="0" xr:uid="{9714AAF0-A8A8-4BD1-9FBF-602CB872B034}">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6" authorId="1" shapeId="0" xr:uid="{D642D959-0EF9-45E1-9EA6-5C63479E219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7" authorId="1" shapeId="0" xr:uid="{7A49CF14-7A7A-430D-9A73-99CA0B949D4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8" authorId="1" shapeId="0" xr:uid="{F632720A-FB36-4B2D-AC3B-BAE2FA4CA80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89" authorId="1" shapeId="0" xr:uid="{55589FD1-A1F8-4BA3-AEBA-9FA4824518E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0" authorId="1" shapeId="0" xr:uid="{4FAFB172-FD35-4D82-AEF0-BBC11370EE5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1" authorId="1" shapeId="0" xr:uid="{4AF7A0D8-071D-48B9-A380-F9370AF419D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2" authorId="1" shapeId="0" xr:uid="{E9AC632A-8C65-4E72-93FF-2549B3809FF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3" authorId="1" shapeId="0" xr:uid="{89E7B899-904E-4DC3-9F86-DC2F22DF6AC4}">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4" authorId="1" shapeId="0" xr:uid="{92D7B595-710D-4E2F-8DAA-DC42964D1BC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5" authorId="1" shapeId="0" xr:uid="{D32938DA-4FE2-4460-808B-59443BEDA2A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7" authorId="1" shapeId="0" xr:uid="{00000000-0006-0000-0100-0000A300000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8" authorId="1" shapeId="0" xr:uid="{00000000-0006-0000-0100-0000A600000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99" authorId="1" shapeId="0" xr:uid="{27D06F2F-CA52-4941-9825-E3964C93334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0" authorId="1" shapeId="0" xr:uid="{00000000-0006-0000-0100-0000AC00000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1" authorId="1" shapeId="0" xr:uid="{721F68A4-A0D9-4701-B201-49617077C95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2" authorId="1" shapeId="0" xr:uid="{B2B9870C-1F2C-448A-8F39-56A6639B511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3" authorId="1" shapeId="0" xr:uid="{1551591C-AB8B-44B2-BBDA-579D89B9D8F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4" authorId="1" shapeId="0" xr:uid="{854348E1-B97C-417B-BEE6-E0F759AED33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6" authorId="1" shapeId="0" xr:uid="{70F6B467-0042-42DD-B635-AE2C5D9844D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7" authorId="1" shapeId="0" xr:uid="{0433CD7F-4EDD-4D02-B395-5449A0F6CC8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09" authorId="1" shapeId="0" xr:uid="{25CEB278-7763-4280-AA66-3387D6AE7B9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0" authorId="1" shapeId="0" xr:uid="{ADF516C5-2802-47F6-AC43-7F72E6321E3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1" authorId="1" shapeId="0" xr:uid="{72BC4AC6-A444-4FF7-ABDA-ACBDDB5A884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2" authorId="1" shapeId="0" xr:uid="{03868F56-D1E1-4C72-BDB1-F01C3D03952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3" authorId="1" shapeId="0" xr:uid="{D32628AD-6DC8-44FB-A360-5B27D412A0D4}">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4" authorId="1" shapeId="0" xr:uid="{47DF6C36-399B-435D-B75B-C590ECD9A88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5" authorId="1" shapeId="0" xr:uid="{52E29103-B712-48AB-8B6F-6C38FAD0BB35}">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6" authorId="1" shapeId="0" xr:uid="{EAEDD05B-849F-406D-B30E-5A0CA90843F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19" authorId="1" shapeId="0" xr:uid="{0B01122C-FD35-426E-ABC2-C27CD0986C6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0" authorId="1" shapeId="0" xr:uid="{9367C4D9-2669-4377-BE78-4A7F1F0DD41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1" authorId="1" shapeId="0" xr:uid="{3EFC0171-18AE-41C1-8F95-0ACD1241E05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2" authorId="1" shapeId="0" xr:uid="{894A4F0B-9942-432E-B11A-8ABF352E5FF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3" authorId="1" shapeId="0" xr:uid="{905649B2-94DC-474B-9C4F-5AD32369E9F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4" authorId="1" shapeId="0" xr:uid="{8AE49E73-4110-40E0-83D4-553F7066E44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5" authorId="1" shapeId="0" xr:uid="{EB768058-3EE8-48DC-95F6-8FF0641D5F5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6" authorId="1" shapeId="0" xr:uid="{6C0EE346-5F09-4AA9-B5D9-007C01A949A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8" authorId="1" shapeId="0" xr:uid="{A647FD28-A289-4683-8109-6F5DB3B0B9A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29" authorId="1" shapeId="0" xr:uid="{677FC385-EDC2-42E7-9B7B-F2DCFE2BF1C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30" authorId="1" shapeId="0" xr:uid="{7A5749E6-21E7-489F-AFBE-EBE8C311960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32" authorId="1" shapeId="0" xr:uid="{47CF7D38-0999-40F5-AEE8-5E71578AFD6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33" authorId="1" shapeId="0" xr:uid="{EEDD8DA7-B0A3-4487-A607-B4BF2F9F3DA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36" authorId="1" shapeId="0" xr:uid="{EE04C679-7F31-4541-86B4-618BA2C4B3F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37" authorId="1" shapeId="0" xr:uid="{C2B277FD-CC2A-4F20-BE67-A4A5244BA7E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38" authorId="1" shapeId="0" xr:uid="{5303EB86-441F-48A9-9010-BA3D5610B0D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39" authorId="1" shapeId="0" xr:uid="{53966F41-B532-427C-990D-48118CDE729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1" authorId="1" shapeId="0" xr:uid="{5B6FAA8B-90DA-4989-8530-E67D20B667B5}">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2" authorId="1" shapeId="0" xr:uid="{D15C8CFD-D51F-4FEE-8C45-38BD487FB06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3" authorId="1" shapeId="0" xr:uid="{F07E2B7B-C17A-4141-BC0B-18E1953D8B84}">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4" authorId="1" shapeId="0" xr:uid="{BF7A8CB6-E9DC-495E-96CB-9D22A6B1E50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5" authorId="1" shapeId="0" xr:uid="{F0FC495F-648F-4142-9C20-185DE00B0E1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6" authorId="1" shapeId="0" xr:uid="{89BD3C24-2F82-4F10-994F-1E0B76824A6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7" authorId="1" shapeId="0" xr:uid="{22951FF3-5511-4794-B74E-AB90AA3F174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8" authorId="1" shapeId="0" xr:uid="{98463AD9-E4D5-499B-A037-0304313FCE0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49" authorId="1" shapeId="0" xr:uid="{97A124AF-AC30-4612-AE17-8ABF2E40C46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0" authorId="1" shapeId="0" xr:uid="{8CE645CD-8B15-4A4D-A1F2-381712A1337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1" authorId="1" shapeId="0" xr:uid="{D446C629-E64E-49FC-961E-B52463FC1A9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2" authorId="1" shapeId="0" xr:uid="{DFCA935F-61B3-4D66-B58E-C136B0B2FC9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3" authorId="1" shapeId="0" xr:uid="{76E0844B-0309-423C-AC1B-6DE7B450B8C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4" authorId="1" shapeId="0" xr:uid="{AF4DBA31-A469-4BDF-B654-0FBBF0882C9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5" authorId="1" shapeId="0" xr:uid="{C4DE3685-151F-48B1-B382-A30C22A885F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6" authorId="1" shapeId="0" xr:uid="{6D956E19-6C57-4A70-B198-1138AA989F9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7" authorId="1" shapeId="0" xr:uid="{7A67BB7F-3104-47A2-812C-58B77748B04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59" authorId="1" shapeId="0" xr:uid="{CA505E1B-46D4-4209-8D1C-2749AA9A17CE}">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0" authorId="1" shapeId="0" xr:uid="{A5B53FAB-507E-4A89-8A28-B0D08AB2785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1" authorId="1" shapeId="0" xr:uid="{0B4F3752-2A19-493D-AEB9-240B5E6F106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2" authorId="1" shapeId="0" xr:uid="{35B0BD28-C1FC-4597-B02A-A2FD142E0B1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3" authorId="1" shapeId="0" xr:uid="{8FA22C12-924E-4537-9240-CB6D2DA33EA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5" authorId="1" shapeId="0" xr:uid="{AFDC0AD4-8941-4EC0-98DF-C172F09A74F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6" authorId="1" shapeId="0" xr:uid="{1F53262D-9172-4E55-811D-A305481AAD4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7" authorId="1" shapeId="0" xr:uid="{4AA90150-45FB-45C4-8CC3-9DAC0DE42C25}">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69" authorId="1" shapeId="0" xr:uid="{337A1774-8515-4377-BED0-44AB078BD1D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0" authorId="1" shapeId="0" xr:uid="{4CAEE156-66A0-433C-8032-E4FDCDE64C94}">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1" authorId="1" shapeId="0" xr:uid="{49966CBC-B67F-4781-A2C5-74745C46627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2" authorId="1" shapeId="0" xr:uid="{72166BFA-EF3A-4648-83F9-48F25F583BD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3" authorId="1" shapeId="0" xr:uid="{8B27A214-9C2E-4AE0-9269-7AD1732156F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4" authorId="1" shapeId="0" xr:uid="{9F4979FB-56B6-4BBC-981C-8CE3C6F2C3A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5" authorId="1" shapeId="0" xr:uid="{55FE3396-D6B2-4581-B84E-BE4FEEE2164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6" authorId="1" shapeId="0" xr:uid="{1B843E5E-8C48-4189-B4B7-CF9A1B52146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7" authorId="1" shapeId="0" xr:uid="{78ECE441-5A32-4651-A485-56176E4E7A0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79" authorId="1" shapeId="0" xr:uid="{BAAFA676-5CC0-48F2-82B2-4E3525595275}">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0" authorId="1" shapeId="0" xr:uid="{A92A9D55-BF55-4D0F-AD6F-D6AA5B2B940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1" authorId="1" shapeId="0" xr:uid="{C5EB32E3-246B-40AA-8262-D05EF26C0A8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2" authorId="1" shapeId="0" xr:uid="{46001535-DDF6-4868-8D35-EAB37D33220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3" authorId="1" shapeId="0" xr:uid="{09029E1A-605B-4463-81CD-202CCE074BE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4" authorId="1" shapeId="0" xr:uid="{683CF2A1-D3A5-4208-838B-EBAB4DF1E50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5" authorId="1" shapeId="0" xr:uid="{C35C0E1B-1001-4DCA-A717-59C50133ACB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6" authorId="1" shapeId="0" xr:uid="{40230F0F-9E76-4ACE-AD26-6824AA13EAA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7" authorId="1" shapeId="0" xr:uid="{E4E9C890-A640-4D1C-BE2F-FDE86CBA87B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8" authorId="1" shapeId="0" xr:uid="{4B10D5B0-B2B3-412B-ACA5-2EDD68F8F2E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89" authorId="1" shapeId="0" xr:uid="{A30E3A2D-F32A-40A8-A9D6-377500AFADC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90" authorId="1" shapeId="0" xr:uid="{54C9408B-2583-4D79-9C50-404C1A2AD55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91" authorId="1" shapeId="0" xr:uid="{3BF6FAA4-725F-4612-A04D-9FF22D323D1B}">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93" authorId="1" shapeId="0" xr:uid="{23F61DBE-8EFF-48FC-BB1F-F262E9F01BD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94" authorId="1" shapeId="0" xr:uid="{132CAFD3-72F1-4AA4-9890-BBDE991A080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97" authorId="1" shapeId="0" xr:uid="{B1C9D380-38F6-40A0-8798-7C3720A9E10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98" authorId="1" shapeId="0" xr:uid="{510E0C88-C794-4C4D-AB84-CE93096E5E8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199" authorId="1" shapeId="0" xr:uid="{F8DCA478-CD5A-4811-8D21-0B7F03BF7FF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0" authorId="1" shapeId="0" xr:uid="{A0CC3674-D0F6-4D0E-9D2F-4AC97C9F58F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1" authorId="1" shapeId="0" xr:uid="{FA186105-9C24-4D76-9E4A-BE21394C311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2" authorId="1" shapeId="0" xr:uid="{520A299D-EAE3-4BF7-AEB8-DDD275753B3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3" authorId="1" shapeId="0" xr:uid="{E76DAD82-DEC5-47AC-BAE4-1D0903ACB98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4" authorId="1" shapeId="0" xr:uid="{32D8F4A5-06B0-4D2D-8210-2A76E56E9723}">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6" authorId="1" shapeId="0" xr:uid="{C00C218F-75F4-4741-9921-6D7500F0C1F4}">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7" authorId="1" shapeId="0" xr:uid="{3E36EF3A-B621-49C2-BB24-F1394F465F9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8" authorId="1" shapeId="0" xr:uid="{461F4D95-7AA1-485C-94AC-F0381518441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09" authorId="1" shapeId="0" xr:uid="{CC341C83-3ACF-47F8-9626-9B37A47EC47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11" authorId="1" shapeId="0" xr:uid="{27D9037F-9030-4A60-AA42-53D767D1B6A5}">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12" authorId="1" shapeId="0" xr:uid="{A2E5B9B5-15DB-468C-8551-4A775734962E}">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13" authorId="1" shapeId="0" xr:uid="{15860FC7-D10F-43A2-94D7-F1A25E0DE83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15" authorId="1" shapeId="0" xr:uid="{591EED7B-17A3-4C37-903A-63BAB67D7C5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16" authorId="1" shapeId="0" xr:uid="{12E7E1FC-3DCF-4A31-93BD-33EA8477995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17" authorId="1" shapeId="0" xr:uid="{6DDB697E-D14E-418C-9452-D0521739329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18" authorId="1" shapeId="0" xr:uid="{F943A46B-FE19-4FF7-BB24-AD657D4A410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24" authorId="1" shapeId="0" xr:uid="{7DBB0615-3F8B-4352-BABF-29FB953E6976}">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25" authorId="1" shapeId="0" xr:uid="{8ED424FB-FDDE-445A-A790-8D89CE4793B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26" authorId="1" shapeId="0" xr:uid="{83499800-4630-4D10-86A8-5D46FD82323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27" authorId="1" shapeId="0" xr:uid="{410E651A-31DC-4FB5-A519-2524FB7C349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28" authorId="1" shapeId="0" xr:uid="{A5D71FAF-DC3A-40A8-A0E3-E2F68248945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29" authorId="1" shapeId="0" xr:uid="{6F6564C4-E070-4D3B-BCFD-0FA0791EE281}">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0" authorId="1" shapeId="0" xr:uid="{8CE618DE-F620-4800-9002-CF2DEE46E04D}">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1" authorId="1" shapeId="0" xr:uid="{26FAE99F-E9D9-4FBC-B7A5-DF9AB9F8F16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B232" authorId="1" shapeId="0" xr:uid="{4E81F6F9-4E65-4EEA-96AF-DB5751B2A7E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2" authorId="1" shapeId="0" xr:uid="{EF1C3786-A197-4F41-926A-DABD3BCE363B}">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3" authorId="1" shapeId="0" xr:uid="{1B700D74-9249-4A27-84F5-0693E8B88DD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4" authorId="1" shapeId="0" xr:uid="{554BEE4A-F1CB-4D52-B2CC-21B1B17C545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5" authorId="1" shapeId="0" xr:uid="{854B9FC9-F23E-4D14-B47D-A6D89050FD0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6" authorId="1" shapeId="0" xr:uid="{EF03A0A0-A824-49AE-AB64-F5E4B4D3717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7" authorId="1" shapeId="0" xr:uid="{45758944-EA5B-4340-B884-A039C5B828D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8" authorId="1" shapeId="0" xr:uid="{4C044314-8EE4-43CE-8BAC-2EB43F73324C}">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39" authorId="1" shapeId="0" xr:uid="{2568CF67-8FE3-46A7-BC4E-5EFE91C6113E}">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0" authorId="1" shapeId="0" xr:uid="{9BAE8C75-4EB8-4294-AA1A-99F708FF7410}">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1" authorId="1" shapeId="0" xr:uid="{33FF512E-E52D-4269-A4DA-374427E18A4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3" authorId="1" shapeId="0" xr:uid="{71D35175-8F6F-4AD8-8C33-E0A6B09C94EF}">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4" authorId="1" shapeId="0" xr:uid="{EF03C211-FED8-44BF-9020-5DC34A1C937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5" authorId="1" shapeId="0" xr:uid="{E5B80DBD-CBDE-44D6-A18F-0650113F934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6" authorId="1" shapeId="0" xr:uid="{C7B24992-3573-4B9F-BC88-9E2A99ADB7D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7" authorId="1" shapeId="0" xr:uid="{1C05A619-CE4C-43F0-A366-D9876E737448}">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8" authorId="1" shapeId="0" xr:uid="{815D232B-6747-438B-9582-A8345B064689}">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49" authorId="1" shapeId="0" xr:uid="{6FAAFD51-B2E6-4826-88E2-C246C1FA987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1" authorId="1" shapeId="0" xr:uid="{903184A2-B992-4400-94FD-64DC3670850B}">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2" authorId="1" shapeId="0" xr:uid="{C2536DE0-F84D-4CA9-82FF-F8E611DA91DA}">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4" authorId="1" shapeId="0" xr:uid="{9D659A9D-FCA5-4AC9-B9A5-2197D68EFCDB}">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5" authorId="1" shapeId="0" xr:uid="{57D3E8F8-D2B4-48F3-97A0-8326EEAE974E}">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6" authorId="1" shapeId="0" xr:uid="{C05772B9-82BD-4A9F-9992-6266EFBCE697}">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7" authorId="1" shapeId="0" xr:uid="{74435F8B-141B-4E96-8938-E9E0154A7A8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8" authorId="1" shapeId="0" xr:uid="{9B131A33-1607-4CC3-8396-F8DF3CD72CD2}">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59" authorId="1" shapeId="0" xr:uid="{A37FB197-FA6C-4739-9072-00C67E871ABE}">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 ref="C260" authorId="1" shapeId="0" xr:uid="{397C9A7E-51CB-405E-9C22-EDBBE91FC73E}">
      <text>
        <r>
          <rPr>
            <sz val="15"/>
            <color indexed="81"/>
            <rFont val="Segoe UI"/>
            <family val="2"/>
          </rPr>
          <t xml:space="preserve">DISCREVA A COMPOSIÇÃO PRÓPRIA NA TABELA DE COMPOSIÇÕES
ALTERAR PARAQ </t>
        </r>
        <r>
          <rPr>
            <b/>
            <i/>
            <sz val="15"/>
            <color indexed="81"/>
            <rFont val="Segoe UI"/>
            <family val="2"/>
          </rPr>
          <t xml:space="preserve">SINAPI </t>
        </r>
        <r>
          <rPr>
            <sz val="15"/>
            <color indexed="81"/>
            <rFont val="Segoe UI"/>
            <family val="2"/>
          </rPr>
          <t xml:space="preserve">OU </t>
        </r>
        <r>
          <rPr>
            <b/>
            <i/>
            <sz val="15"/>
            <color indexed="81"/>
            <rFont val="Segoe UI"/>
            <family val="2"/>
          </rPr>
          <t>PLEO</t>
        </r>
        <r>
          <rPr>
            <sz val="15"/>
            <color indexed="81"/>
            <rFont val="Segoe UI"/>
            <family val="2"/>
          </rPr>
          <t xml:space="preserve"> CASO A COMPOSIÇÃO NÃO ESTEJA DE ACORDO COM A FONTE SELECIONADA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Engenharia</author>
    <author>Andre Rubbo</author>
  </authors>
  <commentList>
    <comment ref="I3" authorId="0" shapeId="0" xr:uid="{00000000-0006-0000-0200-000001000000}">
      <text>
        <r>
          <rPr>
            <b/>
            <sz val="9"/>
            <color indexed="81"/>
            <rFont val="Segoe UI"/>
            <family val="2"/>
          </rPr>
          <t>MATERIAIS</t>
        </r>
        <r>
          <rPr>
            <sz val="9"/>
            <color indexed="81"/>
            <rFont val="Segoe UI"/>
            <family val="2"/>
          </rPr>
          <t xml:space="preserve">
</t>
        </r>
      </text>
    </comment>
    <comment ref="I4" authorId="0" shapeId="0" xr:uid="{00000000-0006-0000-0200-000002000000}">
      <text>
        <r>
          <rPr>
            <b/>
            <sz val="9"/>
            <color indexed="81"/>
            <rFont val="Segoe UI"/>
            <family val="2"/>
          </rPr>
          <t>MÃO DE OBRA</t>
        </r>
        <r>
          <rPr>
            <sz val="9"/>
            <color indexed="81"/>
            <rFont val="Segoe UI"/>
            <family val="2"/>
          </rPr>
          <t xml:space="preserve">
</t>
        </r>
      </text>
    </comment>
    <comment ref="I5" authorId="0" shapeId="0" xr:uid="{00000000-0006-0000-0200-000003000000}">
      <text>
        <r>
          <rPr>
            <b/>
            <sz val="9"/>
            <color indexed="81"/>
            <rFont val="Segoe UI"/>
            <family val="2"/>
          </rPr>
          <t>EQUIPAMENTOS</t>
        </r>
      </text>
    </comment>
    <comment ref="I6" authorId="0" shapeId="0" xr:uid="{00000000-0006-0000-0200-000004000000}">
      <text>
        <r>
          <rPr>
            <b/>
            <sz val="9"/>
            <color indexed="81"/>
            <rFont val="Segoe UI"/>
            <family val="2"/>
          </rPr>
          <t>SERVIÇO DE TERCEIROS</t>
        </r>
        <r>
          <rPr>
            <sz val="9"/>
            <color indexed="81"/>
            <rFont val="Segoe UI"/>
            <family val="2"/>
          </rPr>
          <t xml:space="preserve">
</t>
        </r>
      </text>
    </comment>
    <comment ref="I7" authorId="0" shapeId="0" xr:uid="{00000000-0006-0000-0200-000005000000}">
      <text>
        <r>
          <rPr>
            <b/>
            <sz val="9"/>
            <color indexed="81"/>
            <rFont val="Segoe UI"/>
            <family val="2"/>
          </rPr>
          <t>OUTROS CUSTOS</t>
        </r>
        <r>
          <rPr>
            <sz val="9"/>
            <color indexed="81"/>
            <rFont val="Segoe UI"/>
            <family val="2"/>
          </rPr>
          <t xml:space="preserve">
</t>
        </r>
      </text>
    </comment>
    <comment ref="H10" authorId="0" shapeId="0" xr:uid="{00000000-0006-0000-0200-000006000000}">
      <text>
        <r>
          <rPr>
            <b/>
            <sz val="12"/>
            <color indexed="81"/>
            <rFont val="Segoe UI"/>
            <family val="2"/>
          </rPr>
          <t>INSIRA A UNIDADE DA COMPOSIÇÃO</t>
        </r>
      </text>
    </comment>
    <comment ref="E11" authorId="1" shapeId="0" xr:uid="{00000000-0006-0000-0200-000007000000}">
      <text>
        <r>
          <rPr>
            <b/>
            <sz val="16"/>
            <color indexed="81"/>
            <rFont val="Segoe UI"/>
            <family val="2"/>
          </rPr>
          <t>ASSINALAR COM  "X"  SE  FOR  INSUMO PLEO</t>
        </r>
      </text>
    </comment>
    <comment ref="E12" authorId="1" shapeId="0" xr:uid="{00000000-0006-0000-0200-000008000000}">
      <text>
        <r>
          <rPr>
            <b/>
            <sz val="16"/>
            <color indexed="81"/>
            <rFont val="Segoe UI"/>
            <family val="2"/>
          </rPr>
          <t>ASSINALAR COM  "X"  SE  FOR  INSUMO PLEO</t>
        </r>
      </text>
    </comment>
    <comment ref="E13" authorId="1" shapeId="0" xr:uid="{00000000-0006-0000-0200-000009000000}">
      <text>
        <r>
          <rPr>
            <b/>
            <sz val="16"/>
            <color indexed="81"/>
            <rFont val="Segoe UI"/>
            <family val="2"/>
          </rPr>
          <t>ASSINALAR COM  "X"  SE  FOR  INSUMO PLEO</t>
        </r>
      </text>
    </comment>
    <comment ref="E14" authorId="1" shapeId="0" xr:uid="{00000000-0006-0000-0200-00000A000000}">
      <text>
        <r>
          <rPr>
            <b/>
            <sz val="16"/>
            <color indexed="81"/>
            <rFont val="Segoe UI"/>
            <family val="2"/>
          </rPr>
          <t>ASSINALAR COM  "X"  SE  FOR  INSUMO PLEO</t>
        </r>
      </text>
    </comment>
    <comment ref="E15" authorId="1" shapeId="0" xr:uid="{00000000-0006-0000-0200-00000B000000}">
      <text>
        <r>
          <rPr>
            <b/>
            <sz val="16"/>
            <color indexed="81"/>
            <rFont val="Segoe UI"/>
            <family val="2"/>
          </rPr>
          <t>ASSINALAR COM  "X"  SE  FOR  INSUMO PLEO</t>
        </r>
      </text>
    </comment>
    <comment ref="E16" authorId="1" shapeId="0" xr:uid="{00000000-0006-0000-0200-00000C000000}">
      <text>
        <r>
          <rPr>
            <b/>
            <sz val="16"/>
            <color indexed="81"/>
            <rFont val="Segoe UI"/>
            <family val="2"/>
          </rPr>
          <t>ASSINALAR COM  "X"  SE  FOR  INSUMO PLEO</t>
        </r>
      </text>
    </comment>
    <comment ref="E17" authorId="1" shapeId="0" xr:uid="{00000000-0006-0000-0200-00000D000000}">
      <text>
        <r>
          <rPr>
            <b/>
            <sz val="16"/>
            <color indexed="81"/>
            <rFont val="Segoe UI"/>
            <family val="2"/>
          </rPr>
          <t>ASSINALAR COM  "X"  SE  FOR  INSUMO PLEO</t>
        </r>
      </text>
    </comment>
    <comment ref="H18" authorId="0" shapeId="0" xr:uid="{C8A4ADF9-1967-429E-A873-CBE37A8D2911}">
      <text>
        <r>
          <rPr>
            <b/>
            <sz val="12"/>
            <color indexed="81"/>
            <rFont val="Segoe UI"/>
            <family val="2"/>
          </rPr>
          <t>INSIRA A UNIDADE DA COMPOSIÇÃO</t>
        </r>
      </text>
    </comment>
    <comment ref="E19" authorId="1" shapeId="0" xr:uid="{A93AEDA1-EE34-4C21-84DC-47CC7AD89F3D}">
      <text>
        <r>
          <rPr>
            <b/>
            <sz val="16"/>
            <color indexed="81"/>
            <rFont val="Segoe UI"/>
            <family val="2"/>
          </rPr>
          <t>ASSINALAR COM  "X"  SE  FOR  INSUMO PLEO</t>
        </r>
      </text>
    </comment>
    <comment ref="E20" authorId="1" shapeId="0" xr:uid="{D732FF61-9CD3-47AF-965A-29E00BACABC9}">
      <text>
        <r>
          <rPr>
            <b/>
            <sz val="16"/>
            <color indexed="81"/>
            <rFont val="Segoe UI"/>
            <family val="2"/>
          </rPr>
          <t>ASSINALAR COM  "X"  SE  FOR  INSUMO PLEO</t>
        </r>
      </text>
    </comment>
    <comment ref="E21" authorId="1" shapeId="0" xr:uid="{87C072F1-E6B3-4966-9160-754C63B9C5F7}">
      <text>
        <r>
          <rPr>
            <b/>
            <sz val="16"/>
            <color indexed="81"/>
            <rFont val="Segoe UI"/>
            <family val="2"/>
          </rPr>
          <t>ASSINALAR COM  "X"  SE  FOR  INSUMO PLEO</t>
        </r>
      </text>
    </comment>
    <comment ref="E22" authorId="1" shapeId="0" xr:uid="{C5CB381F-541C-49E1-B6C0-760B920626C0}">
      <text>
        <r>
          <rPr>
            <b/>
            <sz val="16"/>
            <color indexed="81"/>
            <rFont val="Segoe UI"/>
            <family val="2"/>
          </rPr>
          <t>ASSINALAR COM  "X"  SE  FOR  INSUMO PLEO</t>
        </r>
      </text>
    </comment>
    <comment ref="E23" authorId="1" shapeId="0" xr:uid="{FA78DBAB-483D-4008-BD69-A041162D164B}">
      <text>
        <r>
          <rPr>
            <b/>
            <sz val="16"/>
            <color indexed="81"/>
            <rFont val="Segoe UI"/>
            <family val="2"/>
          </rPr>
          <t>ASSINALAR COM  "X"  SE  FOR  INSUMO PLEO</t>
        </r>
      </text>
    </comment>
    <comment ref="E24" authorId="1" shapeId="0" xr:uid="{74409162-260F-485C-AD13-FF82D5E87890}">
      <text>
        <r>
          <rPr>
            <b/>
            <sz val="16"/>
            <color indexed="81"/>
            <rFont val="Segoe UI"/>
            <family val="2"/>
          </rPr>
          <t>ASSINALAR COM  "X"  SE  FOR  INSUMO PLEO</t>
        </r>
      </text>
    </comment>
    <comment ref="E25" authorId="1" shapeId="0" xr:uid="{97019AA0-8B13-451A-BE9D-2853ECB13C44}">
      <text>
        <r>
          <rPr>
            <b/>
            <sz val="16"/>
            <color indexed="81"/>
            <rFont val="Segoe UI"/>
            <family val="2"/>
          </rPr>
          <t>ASSINALAR COM  "X"  SE  FOR  INSUMO PLEO</t>
        </r>
      </text>
    </comment>
    <comment ref="H26" authorId="0" shapeId="0" xr:uid="{D62FDEF6-B8FF-4B71-B550-6FC60A0286AF}">
      <text>
        <r>
          <rPr>
            <b/>
            <sz val="12"/>
            <color indexed="81"/>
            <rFont val="Segoe UI"/>
            <family val="2"/>
          </rPr>
          <t>INSIRA A UNIDADE DA COMPOSIÇÃO</t>
        </r>
      </text>
    </comment>
    <comment ref="E27" authorId="1" shapeId="0" xr:uid="{C2806A19-7DB5-4221-A3D9-A0C3F3910BF0}">
      <text>
        <r>
          <rPr>
            <b/>
            <sz val="16"/>
            <color indexed="81"/>
            <rFont val="Segoe UI"/>
            <family val="2"/>
          </rPr>
          <t>ASSINALAR COM  "X"  SE  FOR  INSUMO PLEO</t>
        </r>
      </text>
    </comment>
    <comment ref="E28" authorId="1" shapeId="0" xr:uid="{FD6D60A7-39EC-429B-A9FC-D0B88C2F7C9C}">
      <text>
        <r>
          <rPr>
            <b/>
            <sz val="16"/>
            <color indexed="81"/>
            <rFont val="Segoe UI"/>
            <family val="2"/>
          </rPr>
          <t>ASSINALAR COM  "X"  SE  FOR  INSUMO PLEO</t>
        </r>
      </text>
    </comment>
    <comment ref="E29" authorId="1" shapeId="0" xr:uid="{298D3DE6-583F-43BF-BFD7-80BBF7B17884}">
      <text>
        <r>
          <rPr>
            <b/>
            <sz val="16"/>
            <color indexed="81"/>
            <rFont val="Segoe UI"/>
            <family val="2"/>
          </rPr>
          <t>ASSINALAR COM  "X"  SE  FOR  INSUMO PLEO</t>
        </r>
      </text>
    </comment>
    <comment ref="E30" authorId="1" shapeId="0" xr:uid="{E70BB361-2E1A-499E-87F0-4810B72567BA}">
      <text>
        <r>
          <rPr>
            <b/>
            <sz val="16"/>
            <color indexed="81"/>
            <rFont val="Segoe UI"/>
            <family val="2"/>
          </rPr>
          <t>ASSINALAR COM  "X"  SE  FOR  INSUMO PLEO</t>
        </r>
      </text>
    </comment>
    <comment ref="E31" authorId="1" shapeId="0" xr:uid="{AEFCA7F6-9329-453D-B026-05F2223AC07D}">
      <text>
        <r>
          <rPr>
            <b/>
            <sz val="16"/>
            <color indexed="81"/>
            <rFont val="Segoe UI"/>
            <family val="2"/>
          </rPr>
          <t>ASSINALAR COM  "X"  SE  FOR  INSUMO PLEO</t>
        </r>
      </text>
    </comment>
    <comment ref="E32" authorId="1" shapeId="0" xr:uid="{E727AD19-A082-4879-B568-94DEB75BE8A2}">
      <text>
        <r>
          <rPr>
            <b/>
            <sz val="16"/>
            <color indexed="81"/>
            <rFont val="Segoe UI"/>
            <family val="2"/>
          </rPr>
          <t>ASSINALAR COM  "X"  SE  FOR  INSUMO PLEO</t>
        </r>
      </text>
    </comment>
    <comment ref="E33" authorId="1" shapeId="0" xr:uid="{BF806F1A-B4A1-4742-9512-F375949079FB}">
      <text>
        <r>
          <rPr>
            <b/>
            <sz val="16"/>
            <color indexed="81"/>
            <rFont val="Segoe UI"/>
            <family val="2"/>
          </rPr>
          <t>ASSINALAR COM  "X"  SE  FOR  INSUMO PLEO</t>
        </r>
      </text>
    </comment>
    <comment ref="E34" authorId="1" shapeId="0" xr:uid="{01636A42-F0D0-4438-8E32-4BBE29B04356}">
      <text>
        <r>
          <rPr>
            <b/>
            <sz val="16"/>
            <color indexed="81"/>
            <rFont val="Segoe UI"/>
            <family val="2"/>
          </rPr>
          <t>ASSINALAR COM  "X"  SE  FOR  INSUMO PLEO</t>
        </r>
      </text>
    </comment>
    <comment ref="E35" authorId="1" shapeId="0" xr:uid="{65D06B7B-7D9C-4256-A6D2-2E31B58AC9E4}">
      <text>
        <r>
          <rPr>
            <b/>
            <sz val="16"/>
            <color indexed="81"/>
            <rFont val="Segoe UI"/>
            <family val="2"/>
          </rPr>
          <t>ASSINALAR COM  "X"  SE  FOR  INSUMO PLEO</t>
        </r>
      </text>
    </comment>
    <comment ref="E36" authorId="1" shapeId="0" xr:uid="{D01E0BD0-1084-4D5A-B7F8-1C6153649716}">
      <text>
        <r>
          <rPr>
            <b/>
            <sz val="16"/>
            <color indexed="81"/>
            <rFont val="Segoe UI"/>
            <family val="2"/>
          </rPr>
          <t>ASSINALAR COM  "X"  SE  FOR  INSUMO PLEO</t>
        </r>
      </text>
    </comment>
    <comment ref="E37" authorId="1" shapeId="0" xr:uid="{CC0CCAAF-49BD-486A-A618-5E8680CBA564}">
      <text>
        <r>
          <rPr>
            <b/>
            <sz val="16"/>
            <color indexed="81"/>
            <rFont val="Segoe UI"/>
            <family val="2"/>
          </rPr>
          <t>ASSINALAR COM  "X"  SE  FOR  INSUMO PLEO</t>
        </r>
      </text>
    </comment>
    <comment ref="E38" authorId="1" shapeId="0" xr:uid="{B8BD8362-137C-4B3C-B78B-93D28A15A002}">
      <text>
        <r>
          <rPr>
            <b/>
            <sz val="16"/>
            <color indexed="81"/>
            <rFont val="Segoe UI"/>
            <family val="2"/>
          </rPr>
          <t>ASSINALAR COM  "X"  SE  FOR  INSUMO PLEO</t>
        </r>
      </text>
    </comment>
    <comment ref="E39" authorId="1" shapeId="0" xr:uid="{F37574F7-B9E4-4A31-A914-6CFDDFC7A018}">
      <text>
        <r>
          <rPr>
            <b/>
            <sz val="16"/>
            <color indexed="81"/>
            <rFont val="Segoe UI"/>
            <family val="2"/>
          </rPr>
          <t>ASSINALAR COM  "X"  SE  FOR  INSUMO PLEO</t>
        </r>
      </text>
    </comment>
    <comment ref="E40" authorId="1" shapeId="0" xr:uid="{A7012493-35DF-405D-96A7-6BAB264511FE}">
      <text>
        <r>
          <rPr>
            <b/>
            <sz val="16"/>
            <color indexed="81"/>
            <rFont val="Segoe UI"/>
            <family val="2"/>
          </rPr>
          <t>ASSINALAR COM  "X"  SE  FOR  INSUMO PLEO</t>
        </r>
      </text>
    </comment>
    <comment ref="E41" authorId="1" shapeId="0" xr:uid="{2CB08108-7D83-48CF-AB22-BBE002961C22}">
      <text>
        <r>
          <rPr>
            <b/>
            <sz val="16"/>
            <color indexed="81"/>
            <rFont val="Segoe UI"/>
            <family val="2"/>
          </rPr>
          <t>ASSINALAR COM  "X"  SE  FOR  INSUMO PLEO</t>
        </r>
      </text>
    </comment>
    <comment ref="E42" authorId="1" shapeId="0" xr:uid="{AC46CE61-AFD8-4D4A-8D05-35A83187CEFB}">
      <text>
        <r>
          <rPr>
            <b/>
            <sz val="16"/>
            <color indexed="81"/>
            <rFont val="Segoe UI"/>
            <family val="2"/>
          </rPr>
          <t>ASSINALAR COM  "X"  SE  FOR  INSUMO PLEO</t>
        </r>
      </text>
    </comment>
    <comment ref="H43" authorId="0" shapeId="0" xr:uid="{2F76A823-6A3A-4910-8092-F9EDA36362AB}">
      <text>
        <r>
          <rPr>
            <b/>
            <sz val="12"/>
            <color indexed="81"/>
            <rFont val="Segoe UI"/>
            <family val="2"/>
          </rPr>
          <t>INSIRA A UNIDADE DA COMPOSIÇÃO</t>
        </r>
      </text>
    </comment>
    <comment ref="E44" authorId="1" shapeId="0" xr:uid="{70532CF9-4630-4AFA-8A3A-4CB6A793303C}">
      <text>
        <r>
          <rPr>
            <b/>
            <sz val="16"/>
            <color indexed="81"/>
            <rFont val="Segoe UI"/>
            <family val="2"/>
          </rPr>
          <t>ASSINALAR COM  "X"  SE  FOR  INSUMO PLEO</t>
        </r>
      </text>
    </comment>
    <comment ref="E45" authorId="1" shapeId="0" xr:uid="{58558661-EFD8-4A65-B279-2AA4FC6F2F14}">
      <text>
        <r>
          <rPr>
            <b/>
            <sz val="16"/>
            <color indexed="81"/>
            <rFont val="Segoe UI"/>
            <family val="2"/>
          </rPr>
          <t>ASSINALAR COM  "X"  SE  FOR  INSUMO PLEO</t>
        </r>
      </text>
    </comment>
    <comment ref="E46" authorId="1" shapeId="0" xr:uid="{2242EEF9-0F7A-4199-9383-21E230020022}">
      <text>
        <r>
          <rPr>
            <b/>
            <sz val="16"/>
            <color indexed="81"/>
            <rFont val="Segoe UI"/>
            <family val="2"/>
          </rPr>
          <t>ASSINALAR COM  "X"  SE  FOR  INSUMO PLEO</t>
        </r>
      </text>
    </comment>
    <comment ref="E47" authorId="1" shapeId="0" xr:uid="{33C74DD0-CC49-413D-8995-53A571AD886E}">
      <text>
        <r>
          <rPr>
            <b/>
            <sz val="16"/>
            <color indexed="81"/>
            <rFont val="Segoe UI"/>
            <family val="2"/>
          </rPr>
          <t>ASSINALAR COM  "X"  SE  FOR  INSUMO PLEO</t>
        </r>
      </text>
    </comment>
    <comment ref="E48" authorId="1" shapeId="0" xr:uid="{A50DBE3D-9992-4CB6-A365-CD49B6D08FED}">
      <text>
        <r>
          <rPr>
            <b/>
            <sz val="16"/>
            <color indexed="81"/>
            <rFont val="Segoe UI"/>
            <family val="2"/>
          </rPr>
          <t>ASSINALAR COM  "X"  SE  FOR  INSUMO PLEO</t>
        </r>
      </text>
    </comment>
    <comment ref="E49" authorId="1" shapeId="0" xr:uid="{1E96A9F6-E1A4-4F0C-A169-D1BCDDCEA54D}">
      <text>
        <r>
          <rPr>
            <b/>
            <sz val="16"/>
            <color indexed="81"/>
            <rFont val="Segoe UI"/>
            <family val="2"/>
          </rPr>
          <t>ASSINALAR COM  "X"  SE  FOR  INSUMO PLEO</t>
        </r>
      </text>
    </comment>
    <comment ref="H50" authorId="0" shapeId="0" xr:uid="{96757EE2-B9B3-474A-95B3-040B3C516272}">
      <text>
        <r>
          <rPr>
            <b/>
            <sz val="12"/>
            <color indexed="81"/>
            <rFont val="Segoe UI"/>
            <family val="2"/>
          </rPr>
          <t>INSIRA A UNIDADE DA COMPOSIÇÃO</t>
        </r>
      </text>
    </comment>
    <comment ref="E51" authorId="1" shapeId="0" xr:uid="{DC88F732-2CAA-4B67-853F-FD15A9B25DBD}">
      <text>
        <r>
          <rPr>
            <b/>
            <sz val="16"/>
            <color indexed="81"/>
            <rFont val="Segoe UI"/>
            <family val="2"/>
          </rPr>
          <t>ASSINALAR COM  "X"  SE  FOR  INSUMO PLEO</t>
        </r>
      </text>
    </comment>
    <comment ref="E52" authorId="1" shapeId="0" xr:uid="{A7C60091-FC0F-40CF-A1DA-50C2FEA1A8B3}">
      <text>
        <r>
          <rPr>
            <b/>
            <sz val="16"/>
            <color indexed="81"/>
            <rFont val="Segoe UI"/>
            <family val="2"/>
          </rPr>
          <t>ASSINALAR COM  "X"  SE  FOR  INSUMO PLEO</t>
        </r>
      </text>
    </comment>
    <comment ref="E53" authorId="1" shapeId="0" xr:uid="{747A3A48-5344-4730-A9D7-C5AECB563820}">
      <text>
        <r>
          <rPr>
            <b/>
            <sz val="16"/>
            <color indexed="81"/>
            <rFont val="Segoe UI"/>
            <family val="2"/>
          </rPr>
          <t>ASSINALAR COM  "X"  SE  FOR  INSUMO PLEO</t>
        </r>
      </text>
    </comment>
    <comment ref="E54" authorId="1" shapeId="0" xr:uid="{C09D55C8-F449-4A6B-8C17-53ACCFE63437}">
      <text>
        <r>
          <rPr>
            <b/>
            <sz val="16"/>
            <color indexed="81"/>
            <rFont val="Segoe UI"/>
            <family val="2"/>
          </rPr>
          <t>ASSINALAR COM  "X"  SE  FOR  INSUMO PLEO</t>
        </r>
      </text>
    </comment>
    <comment ref="E55" authorId="1" shapeId="0" xr:uid="{077AA5F9-ACA6-45BD-94A1-A9448AD95A59}">
      <text>
        <r>
          <rPr>
            <b/>
            <sz val="16"/>
            <color indexed="81"/>
            <rFont val="Segoe UI"/>
            <family val="2"/>
          </rPr>
          <t>ASSINALAR COM  "X"  SE  FOR  INSUMO PLEO</t>
        </r>
      </text>
    </comment>
    <comment ref="E56" authorId="1" shapeId="0" xr:uid="{D339828F-A4AA-4041-9DC2-CAC1B5239209}">
      <text>
        <r>
          <rPr>
            <b/>
            <sz val="16"/>
            <color indexed="81"/>
            <rFont val="Segoe UI"/>
            <family val="2"/>
          </rPr>
          <t>ASSINALAR COM  "X"  SE  FOR  INSUMO PLEO</t>
        </r>
      </text>
    </comment>
    <comment ref="E57" authorId="1" shapeId="0" xr:uid="{EDD3CEBA-6F8A-479A-91BB-98B4A2C9C22A}">
      <text>
        <r>
          <rPr>
            <b/>
            <sz val="16"/>
            <color indexed="81"/>
            <rFont val="Segoe UI"/>
            <family val="2"/>
          </rPr>
          <t>ASSINALAR COM  "X"  SE  FOR  INSUMO PLEO</t>
        </r>
      </text>
    </comment>
    <comment ref="E58" authorId="1" shapeId="0" xr:uid="{29B10B2C-1698-4319-B709-F1CEC216EAB8}">
      <text>
        <r>
          <rPr>
            <b/>
            <sz val="16"/>
            <color indexed="81"/>
            <rFont val="Segoe UI"/>
            <family val="2"/>
          </rPr>
          <t>ASSINALAR COM  "X"  SE  FOR  INSUMO PLEO</t>
        </r>
      </text>
    </comment>
    <comment ref="E59" authorId="1" shapeId="0" xr:uid="{23C0953F-AAB4-43E2-A3CA-DDA7A53D8E80}">
      <text>
        <r>
          <rPr>
            <b/>
            <sz val="16"/>
            <color indexed="81"/>
            <rFont val="Segoe UI"/>
            <family val="2"/>
          </rPr>
          <t>ASSINALAR COM  "X"  SE  FOR  INSUMO PLEO</t>
        </r>
      </text>
    </comment>
    <comment ref="E60" authorId="1" shapeId="0" xr:uid="{B4F739AA-E442-47B8-997C-B99910D62452}">
      <text>
        <r>
          <rPr>
            <b/>
            <sz val="16"/>
            <color indexed="81"/>
            <rFont val="Segoe UI"/>
            <family val="2"/>
          </rPr>
          <t>ASSINALAR COM  "X"  SE  FOR  INSUMO PLEO</t>
        </r>
      </text>
    </comment>
    <comment ref="E61" authorId="1" shapeId="0" xr:uid="{8B032034-5CEF-4074-A0D6-8C3702709A80}">
      <text>
        <r>
          <rPr>
            <b/>
            <sz val="16"/>
            <color indexed="81"/>
            <rFont val="Segoe UI"/>
            <family val="2"/>
          </rPr>
          <t>ASSINALAR COM  "X"  SE  FOR  INSUMO PLEO</t>
        </r>
      </text>
    </comment>
    <comment ref="H62" authorId="0" shapeId="0" xr:uid="{C255FF8F-886C-4F1E-8FF7-F181DB48B284}">
      <text>
        <r>
          <rPr>
            <b/>
            <sz val="12"/>
            <color indexed="81"/>
            <rFont val="Segoe UI"/>
            <family val="2"/>
          </rPr>
          <t>INSIRA A UNIDADE DA COMPOSIÇÃO</t>
        </r>
      </text>
    </comment>
    <comment ref="E63" authorId="1" shapeId="0" xr:uid="{82207735-10CD-4615-BEDB-D6D1ADB0E7CB}">
      <text>
        <r>
          <rPr>
            <b/>
            <sz val="16"/>
            <color indexed="81"/>
            <rFont val="Segoe UI"/>
            <family val="2"/>
          </rPr>
          <t>ASSINALAR COM  "X"  SE  FOR  INSUMO PLEO</t>
        </r>
      </text>
    </comment>
    <comment ref="E64" authorId="1" shapeId="0" xr:uid="{6BA892DD-657C-4DED-82D6-859D07C80478}">
      <text>
        <r>
          <rPr>
            <b/>
            <sz val="16"/>
            <color indexed="81"/>
            <rFont val="Segoe UI"/>
            <family val="2"/>
          </rPr>
          <t>ASSINALAR COM  "X"  SE  FOR  INSUMO PLEO</t>
        </r>
      </text>
    </comment>
    <comment ref="E65" authorId="1" shapeId="0" xr:uid="{C68433B3-E11C-4A1B-8DCD-A39358E14A29}">
      <text>
        <r>
          <rPr>
            <b/>
            <sz val="16"/>
            <color indexed="81"/>
            <rFont val="Segoe UI"/>
            <family val="2"/>
          </rPr>
          <t>ASSINALAR COM  "X"  SE  FOR  INSUMO PLEO</t>
        </r>
      </text>
    </comment>
    <comment ref="E66" authorId="1" shapeId="0" xr:uid="{A9F103D4-5C74-460E-92A0-AF5C82887E4A}">
      <text>
        <r>
          <rPr>
            <b/>
            <sz val="16"/>
            <color indexed="81"/>
            <rFont val="Segoe UI"/>
            <family val="2"/>
          </rPr>
          <t>ASSINALAR COM  "X"  SE  FOR  INSUMO PLEO</t>
        </r>
      </text>
    </comment>
    <comment ref="E67" authorId="1" shapeId="0" xr:uid="{F46D8427-29C7-4357-B156-F634B68EDD27}">
      <text>
        <r>
          <rPr>
            <b/>
            <sz val="16"/>
            <color indexed="81"/>
            <rFont val="Segoe UI"/>
            <family val="2"/>
          </rPr>
          <t>ASSINALAR COM  "X"  SE  FOR  INSUMO PLEO</t>
        </r>
      </text>
    </comment>
    <comment ref="E68" authorId="1" shapeId="0" xr:uid="{5789A403-99B5-4EFF-88E8-2E5DDF6D50C8}">
      <text>
        <r>
          <rPr>
            <b/>
            <sz val="16"/>
            <color indexed="81"/>
            <rFont val="Segoe UI"/>
            <family val="2"/>
          </rPr>
          <t>ASSINALAR COM  "X"  SE  FOR  INSUMO PLEO</t>
        </r>
      </text>
    </comment>
    <comment ref="E69" authorId="1" shapeId="0" xr:uid="{B3AAA842-F38F-48D5-9A84-A7751DEE7D45}">
      <text>
        <r>
          <rPr>
            <b/>
            <sz val="16"/>
            <color indexed="81"/>
            <rFont val="Segoe UI"/>
            <family val="2"/>
          </rPr>
          <t>ASSINALAR COM  "X"  SE  FOR  INSUMO PLEO</t>
        </r>
      </text>
    </comment>
    <comment ref="E70" authorId="1" shapeId="0" xr:uid="{19202D05-87DD-4C9E-BF96-1F977F34CBA7}">
      <text>
        <r>
          <rPr>
            <b/>
            <sz val="16"/>
            <color indexed="81"/>
            <rFont val="Segoe UI"/>
            <family val="2"/>
          </rPr>
          <t>ASSINALAR COM  "X"  SE  FOR  INSUMO PLEO</t>
        </r>
      </text>
    </comment>
    <comment ref="E71" authorId="1" shapeId="0" xr:uid="{19225CA3-D6CA-428E-AB8A-3C9D3DA4FE67}">
      <text>
        <r>
          <rPr>
            <b/>
            <sz val="16"/>
            <color indexed="81"/>
            <rFont val="Segoe UI"/>
            <family val="2"/>
          </rPr>
          <t>ASSINALAR COM  "X"  SE  FOR  INSUMO PLEO</t>
        </r>
      </text>
    </comment>
    <comment ref="E72" authorId="1" shapeId="0" xr:uid="{FB24E84C-D7FD-4F17-8035-AA0435F06B94}">
      <text>
        <r>
          <rPr>
            <b/>
            <sz val="16"/>
            <color indexed="81"/>
            <rFont val="Segoe UI"/>
            <family val="2"/>
          </rPr>
          <t>ASSINALAR COM  "X"  SE  FOR  INSUMO PLEO</t>
        </r>
      </text>
    </comment>
    <comment ref="E73" authorId="1" shapeId="0" xr:uid="{419B3EE6-F130-4E09-B438-E5C5A4AF58F0}">
      <text>
        <r>
          <rPr>
            <b/>
            <sz val="16"/>
            <color indexed="81"/>
            <rFont val="Segoe UI"/>
            <family val="2"/>
          </rPr>
          <t>ASSINALAR COM  "X"  SE  FOR  INSUMO PLEO</t>
        </r>
      </text>
    </comment>
    <comment ref="E74" authorId="1" shapeId="0" xr:uid="{8BADDA84-7FAE-4418-A6EC-93F91A9403F3}">
      <text>
        <r>
          <rPr>
            <b/>
            <sz val="16"/>
            <color indexed="81"/>
            <rFont val="Segoe UI"/>
            <family val="2"/>
          </rPr>
          <t>ASSINALAR COM  "X"  SE  FOR  INSUMO PLEO</t>
        </r>
      </text>
    </comment>
    <comment ref="H75" authorId="0" shapeId="0" xr:uid="{F7A66443-DE25-4F4D-BA2C-7BE879BCB95D}">
      <text>
        <r>
          <rPr>
            <b/>
            <sz val="12"/>
            <color indexed="81"/>
            <rFont val="Segoe UI"/>
            <family val="2"/>
          </rPr>
          <t>INSIRA A UNIDADE DA COMPOSIÇÃO</t>
        </r>
      </text>
    </comment>
    <comment ref="E76" authorId="1" shapeId="0" xr:uid="{891E7CFD-3B7F-454F-9487-17E6857D0623}">
      <text>
        <r>
          <rPr>
            <b/>
            <sz val="16"/>
            <color indexed="81"/>
            <rFont val="Segoe UI"/>
            <family val="2"/>
          </rPr>
          <t>ASSINALAR COM  "X"  SE  FOR  INSUMO PLEO</t>
        </r>
      </text>
    </comment>
    <comment ref="E77" authorId="1" shapeId="0" xr:uid="{E51ACE18-B493-4AAC-A533-747BAF66B9F1}">
      <text>
        <r>
          <rPr>
            <b/>
            <sz val="16"/>
            <color indexed="81"/>
            <rFont val="Segoe UI"/>
            <family val="2"/>
          </rPr>
          <t>ASSINALAR COM  "X"  SE  FOR  INSUMO PLEO</t>
        </r>
      </text>
    </comment>
    <comment ref="E78" authorId="1" shapeId="0" xr:uid="{53D0C2EB-23BF-4D84-A462-9AFF3EE23D93}">
      <text>
        <r>
          <rPr>
            <b/>
            <sz val="16"/>
            <color indexed="81"/>
            <rFont val="Segoe UI"/>
            <family val="2"/>
          </rPr>
          <t>ASSINALAR COM  "X"  SE  FOR  INSUMO PLEO</t>
        </r>
      </text>
    </comment>
    <comment ref="E79" authorId="1" shapeId="0" xr:uid="{0383C0C5-322C-49E9-9BC6-39357E39BC93}">
      <text>
        <r>
          <rPr>
            <b/>
            <sz val="16"/>
            <color indexed="81"/>
            <rFont val="Segoe UI"/>
            <family val="2"/>
          </rPr>
          <t>ASSINALAR COM  "X"  SE  FOR  INSUMO PLEO</t>
        </r>
      </text>
    </comment>
    <comment ref="E80" authorId="1" shapeId="0" xr:uid="{42A034D6-2E0D-4A71-9052-97EAB334B8B3}">
      <text>
        <r>
          <rPr>
            <b/>
            <sz val="16"/>
            <color indexed="81"/>
            <rFont val="Segoe UI"/>
            <family val="2"/>
          </rPr>
          <t>ASSINALAR COM  "X"  SE  FOR  INSUMO PLEO</t>
        </r>
      </text>
    </comment>
    <comment ref="E81" authorId="1" shapeId="0" xr:uid="{B08D1FAA-D3F9-482B-9E6F-84271941F7DC}">
      <text>
        <r>
          <rPr>
            <b/>
            <sz val="16"/>
            <color indexed="81"/>
            <rFont val="Segoe UI"/>
            <family val="2"/>
          </rPr>
          <t>ASSINALAR COM  "X"  SE  FOR  INSUMO PLEO</t>
        </r>
      </text>
    </comment>
    <comment ref="E82" authorId="1" shapeId="0" xr:uid="{44CC4571-15A2-4E9D-96B1-2C6D5B4220ED}">
      <text>
        <r>
          <rPr>
            <b/>
            <sz val="16"/>
            <color indexed="81"/>
            <rFont val="Segoe UI"/>
            <family val="2"/>
          </rPr>
          <t>ASSINALAR COM  "X"  SE  FOR  INSUMO PLEO</t>
        </r>
      </text>
    </comment>
    <comment ref="E83" authorId="1" shapeId="0" xr:uid="{82885B6C-D0E9-4C48-A4BA-D3E560370B02}">
      <text>
        <r>
          <rPr>
            <b/>
            <sz val="16"/>
            <color indexed="81"/>
            <rFont val="Segoe UI"/>
            <family val="2"/>
          </rPr>
          <t>ASSINALAR COM  "X"  SE  FOR  INSUMO PLEO</t>
        </r>
      </text>
    </comment>
    <comment ref="E84" authorId="1" shapeId="0" xr:uid="{4D4FC163-F232-4F32-B936-6E80801A0286}">
      <text>
        <r>
          <rPr>
            <b/>
            <sz val="16"/>
            <color indexed="81"/>
            <rFont val="Segoe UI"/>
            <family val="2"/>
          </rPr>
          <t>ASSINALAR COM  "X"  SE  FOR  INSUMO PLEO</t>
        </r>
      </text>
    </comment>
    <comment ref="E85" authorId="1" shapeId="0" xr:uid="{CEFB86A8-DF02-48BA-B43D-C68C734FFCA7}">
      <text>
        <r>
          <rPr>
            <b/>
            <sz val="16"/>
            <color indexed="81"/>
            <rFont val="Segoe UI"/>
            <family val="2"/>
          </rPr>
          <t>ASSINALAR COM  "X"  SE  FOR  INSUMO PLEO</t>
        </r>
      </text>
    </comment>
    <comment ref="E86" authorId="1" shapeId="0" xr:uid="{C401D4CF-D6E5-4F44-ABC2-4EF076BCCECF}">
      <text>
        <r>
          <rPr>
            <b/>
            <sz val="16"/>
            <color indexed="81"/>
            <rFont val="Segoe UI"/>
            <family val="2"/>
          </rPr>
          <t>ASSINALAR COM  "X"  SE  FOR  INSUMO PLEO</t>
        </r>
      </text>
    </comment>
    <comment ref="H87" authorId="0" shapeId="0" xr:uid="{FC855E9C-F98D-4DD4-8900-E2443EE1A929}">
      <text>
        <r>
          <rPr>
            <b/>
            <sz val="12"/>
            <color indexed="81"/>
            <rFont val="Segoe UI"/>
            <family val="2"/>
          </rPr>
          <t>INSIRA A UNIDADE DA COMPOSIÇÃO</t>
        </r>
      </text>
    </comment>
    <comment ref="E88" authorId="1" shapeId="0" xr:uid="{91CD8044-6281-45CF-ABA8-B023E7585FFD}">
      <text>
        <r>
          <rPr>
            <b/>
            <sz val="16"/>
            <color indexed="81"/>
            <rFont val="Segoe UI"/>
            <family val="2"/>
          </rPr>
          <t>ASSINALAR COM  "X"  SE  FOR  INSUMO PLEO</t>
        </r>
      </text>
    </comment>
    <comment ref="E89" authorId="1" shapeId="0" xr:uid="{D2847B52-A439-4D20-9C86-A68E3A7D38B2}">
      <text>
        <r>
          <rPr>
            <b/>
            <sz val="16"/>
            <color indexed="81"/>
            <rFont val="Segoe UI"/>
            <family val="2"/>
          </rPr>
          <t>ASSINALAR COM  "X"  SE  FOR  INSUMO PLEO</t>
        </r>
      </text>
    </comment>
    <comment ref="E90" authorId="1" shapeId="0" xr:uid="{6123899A-79DF-497B-8434-5DF7FCE46D0C}">
      <text>
        <r>
          <rPr>
            <b/>
            <sz val="16"/>
            <color indexed="81"/>
            <rFont val="Segoe UI"/>
            <family val="2"/>
          </rPr>
          <t>ASSINALAR COM  "X"  SE  FOR  INSUMO PLEO</t>
        </r>
      </text>
    </comment>
    <comment ref="E91" authorId="1" shapeId="0" xr:uid="{27C35818-11AB-4D54-B4CE-2BD1F0016AD2}">
      <text>
        <r>
          <rPr>
            <b/>
            <sz val="16"/>
            <color indexed="81"/>
            <rFont val="Segoe UI"/>
            <family val="2"/>
          </rPr>
          <t>ASSINALAR COM  "X"  SE  FOR  INSUMO PLEO</t>
        </r>
      </text>
    </comment>
    <comment ref="E92" authorId="1" shapeId="0" xr:uid="{B8D6258C-3675-4E61-9EC0-E00EA26AB9FA}">
      <text>
        <r>
          <rPr>
            <b/>
            <sz val="16"/>
            <color indexed="81"/>
            <rFont val="Segoe UI"/>
            <family val="2"/>
          </rPr>
          <t>ASSINALAR COM  "X"  SE  FOR  INSUMO PLEO</t>
        </r>
      </text>
    </comment>
    <comment ref="E93" authorId="1" shapeId="0" xr:uid="{69DC6B18-D2D6-40DE-8AB7-7F9F828018A3}">
      <text>
        <r>
          <rPr>
            <b/>
            <sz val="16"/>
            <color indexed="81"/>
            <rFont val="Segoe UI"/>
            <family val="2"/>
          </rPr>
          <t>ASSINALAR COM  "X"  SE  FOR  INSUMO PLEO</t>
        </r>
      </text>
    </comment>
    <comment ref="E94" authorId="1" shapeId="0" xr:uid="{332BAFEA-3AC0-4086-ABDE-2113BAF8CB71}">
      <text>
        <r>
          <rPr>
            <b/>
            <sz val="16"/>
            <color indexed="81"/>
            <rFont val="Segoe UI"/>
            <family val="2"/>
          </rPr>
          <t>ASSINALAR COM  "X"  SE  FOR  INSUMO PLEO</t>
        </r>
      </text>
    </comment>
    <comment ref="E95" authorId="1" shapeId="0" xr:uid="{1C9CBBC7-0626-4042-8249-6D86F64B965A}">
      <text>
        <r>
          <rPr>
            <b/>
            <sz val="16"/>
            <color indexed="81"/>
            <rFont val="Segoe UI"/>
            <family val="2"/>
          </rPr>
          <t>ASSINALAR COM  "X"  SE  FOR  INSUMO PLEO</t>
        </r>
      </text>
    </comment>
    <comment ref="E96" authorId="1" shapeId="0" xr:uid="{974C043F-E312-4DC0-85F9-BB0EC8EC4332}">
      <text>
        <r>
          <rPr>
            <b/>
            <sz val="16"/>
            <color indexed="81"/>
            <rFont val="Segoe UI"/>
            <family val="2"/>
          </rPr>
          <t>ASSINALAR COM  "X"  SE  FOR  INSUMO PLEO</t>
        </r>
      </text>
    </comment>
    <comment ref="E97" authorId="1" shapeId="0" xr:uid="{0E51DC52-269D-4F88-B462-305AD5FC3C54}">
      <text>
        <r>
          <rPr>
            <b/>
            <sz val="16"/>
            <color indexed="81"/>
            <rFont val="Segoe UI"/>
            <family val="2"/>
          </rPr>
          <t>ASSINALAR COM  "X"  SE  FOR  INSUMO PLEO</t>
        </r>
      </text>
    </comment>
    <comment ref="E98" authorId="1" shapeId="0" xr:uid="{2E16579A-343C-40D8-8D8D-67F1820BFFA7}">
      <text>
        <r>
          <rPr>
            <b/>
            <sz val="16"/>
            <color indexed="81"/>
            <rFont val="Segoe UI"/>
            <family val="2"/>
          </rPr>
          <t>ASSINALAR COM  "X"  SE  FOR  INSUMO PLEO</t>
        </r>
      </text>
    </comment>
    <comment ref="E99" authorId="1" shapeId="0" xr:uid="{9ABBBEB0-3ADC-416D-9762-3170EA3BA176}">
      <text>
        <r>
          <rPr>
            <b/>
            <sz val="16"/>
            <color indexed="81"/>
            <rFont val="Segoe UI"/>
            <family val="2"/>
          </rPr>
          <t>ASSINALAR COM  "X"  SE  FOR  INSUMO PLEO</t>
        </r>
      </text>
    </comment>
    <comment ref="H100" authorId="0" shapeId="0" xr:uid="{2129B78E-43DB-4694-9286-F0A99EEF6C90}">
      <text>
        <r>
          <rPr>
            <b/>
            <sz val="12"/>
            <color indexed="81"/>
            <rFont val="Segoe UI"/>
            <family val="2"/>
          </rPr>
          <t>INSIRA A UNIDADE DA COMPOSIÇÃO</t>
        </r>
      </text>
    </comment>
    <comment ref="E101" authorId="1" shapeId="0" xr:uid="{A08FCCAE-BE3E-4EB0-A7CE-FBCC9D064800}">
      <text>
        <r>
          <rPr>
            <b/>
            <sz val="16"/>
            <color indexed="81"/>
            <rFont val="Segoe UI"/>
            <family val="2"/>
          </rPr>
          <t>ASSINALAR COM  "X"  SE  FOR  INSUMO PLEO</t>
        </r>
      </text>
    </comment>
    <comment ref="E102" authorId="1" shapeId="0" xr:uid="{2314D376-DC81-4225-B58F-1E41D7A477BB}">
      <text>
        <r>
          <rPr>
            <b/>
            <sz val="16"/>
            <color indexed="81"/>
            <rFont val="Segoe UI"/>
            <family val="2"/>
          </rPr>
          <t>ASSINALAR COM  "X"  SE  FOR  INSUMO PLEO</t>
        </r>
      </text>
    </comment>
    <comment ref="E103" authorId="1" shapeId="0" xr:uid="{F1EBE487-9B68-4E2B-BE66-F40A14146B3A}">
      <text>
        <r>
          <rPr>
            <b/>
            <sz val="16"/>
            <color indexed="81"/>
            <rFont val="Segoe UI"/>
            <family val="2"/>
          </rPr>
          <t>ASSINALAR COM  "X"  SE  FOR  INSUMO PLEO</t>
        </r>
      </text>
    </comment>
    <comment ref="E104" authorId="1" shapeId="0" xr:uid="{1D49AD04-4261-4FE2-AD24-F19077BF1A3C}">
      <text>
        <r>
          <rPr>
            <b/>
            <sz val="16"/>
            <color indexed="81"/>
            <rFont val="Segoe UI"/>
            <family val="2"/>
          </rPr>
          <t>ASSINALAR COM  "X"  SE  FOR  INSUMO PLEO</t>
        </r>
      </text>
    </comment>
    <comment ref="E105" authorId="1" shapeId="0" xr:uid="{BA5E4B79-A6E1-4637-A70B-57B6C93D7873}">
      <text>
        <r>
          <rPr>
            <b/>
            <sz val="16"/>
            <color indexed="81"/>
            <rFont val="Segoe UI"/>
            <family val="2"/>
          </rPr>
          <t>ASSINALAR COM  "X"  SE  FOR  INSUMO PLEO</t>
        </r>
      </text>
    </comment>
    <comment ref="E106" authorId="1" shapeId="0" xr:uid="{1ADDD807-D55A-4AEC-9036-05B6847E6CB4}">
      <text>
        <r>
          <rPr>
            <b/>
            <sz val="16"/>
            <color indexed="81"/>
            <rFont val="Segoe UI"/>
            <family val="2"/>
          </rPr>
          <t>ASSINALAR COM  "X"  SE  FOR  INSUMO PLEO</t>
        </r>
      </text>
    </comment>
    <comment ref="E107" authorId="1" shapeId="0" xr:uid="{5099D6D6-AD4C-4EEE-82E3-3654348631C4}">
      <text>
        <r>
          <rPr>
            <b/>
            <sz val="16"/>
            <color indexed="81"/>
            <rFont val="Segoe UI"/>
            <family val="2"/>
          </rPr>
          <t>ASSINALAR COM  "X"  SE  FOR  INSUMO PLEO</t>
        </r>
      </text>
    </comment>
    <comment ref="E108" authorId="1" shapeId="0" xr:uid="{77F862C6-FFEB-4ECC-A233-A7ED7C43E998}">
      <text>
        <r>
          <rPr>
            <b/>
            <sz val="16"/>
            <color indexed="81"/>
            <rFont val="Segoe UI"/>
            <family val="2"/>
          </rPr>
          <t>ASSINALAR COM  "X"  SE  FOR  INSUMO PLEO</t>
        </r>
      </text>
    </comment>
    <comment ref="E109" authorId="1" shapeId="0" xr:uid="{4CA40745-0D75-4980-81D9-A85C13079CCD}">
      <text>
        <r>
          <rPr>
            <b/>
            <sz val="16"/>
            <color indexed="81"/>
            <rFont val="Segoe UI"/>
            <family val="2"/>
          </rPr>
          <t>ASSINALAR COM  "X"  SE  FOR  INSUMO PLEO</t>
        </r>
      </text>
    </comment>
    <comment ref="E110" authorId="1" shapeId="0" xr:uid="{CCD023DF-ADFC-41D6-A27A-D3AF0550D470}">
      <text>
        <r>
          <rPr>
            <b/>
            <sz val="16"/>
            <color indexed="81"/>
            <rFont val="Segoe UI"/>
            <family val="2"/>
          </rPr>
          <t>ASSINALAR COM  "X"  SE  FOR  INSUMO PLEO</t>
        </r>
      </text>
    </comment>
    <comment ref="E111" authorId="1" shapeId="0" xr:uid="{4339C73C-166D-48DD-BA73-C2BC763F8362}">
      <text>
        <r>
          <rPr>
            <b/>
            <sz val="16"/>
            <color indexed="81"/>
            <rFont val="Segoe UI"/>
            <family val="2"/>
          </rPr>
          <t>ASSINALAR COM  "X"  SE  FOR  INSUMO PLEO</t>
        </r>
      </text>
    </comment>
    <comment ref="E112" authorId="1" shapeId="0" xr:uid="{FC6CFC98-FBD7-44AF-8CA6-DC61E6FB7E08}">
      <text>
        <r>
          <rPr>
            <b/>
            <sz val="16"/>
            <color indexed="81"/>
            <rFont val="Segoe UI"/>
            <family val="2"/>
          </rPr>
          <t>ASSINALAR COM  "X"  SE  FOR  INSUMO PLEO</t>
        </r>
      </text>
    </comment>
    <comment ref="H113" authorId="0" shapeId="0" xr:uid="{AC67C1E8-3177-4B7C-8081-564A5BC2C6C3}">
      <text>
        <r>
          <rPr>
            <b/>
            <sz val="12"/>
            <color indexed="81"/>
            <rFont val="Segoe UI"/>
            <family val="2"/>
          </rPr>
          <t>INSIRA A UNIDADE DA COMPOSIÇÃO</t>
        </r>
      </text>
    </comment>
    <comment ref="E114" authorId="1" shapeId="0" xr:uid="{36085F9D-8CB1-413D-9517-AABACC042E02}">
      <text>
        <r>
          <rPr>
            <b/>
            <sz val="16"/>
            <color indexed="81"/>
            <rFont val="Segoe UI"/>
            <family val="2"/>
          </rPr>
          <t>ASSINALAR COM  "X"  SE  FOR  INSUMO PLEO</t>
        </r>
      </text>
    </comment>
    <comment ref="E115" authorId="1" shapeId="0" xr:uid="{295B80B3-E079-47AA-A46B-B23612455A42}">
      <text>
        <r>
          <rPr>
            <b/>
            <sz val="16"/>
            <color indexed="81"/>
            <rFont val="Segoe UI"/>
            <family val="2"/>
          </rPr>
          <t>ASSINALAR COM  "X"  SE  FOR  INSUMO PLEO</t>
        </r>
      </text>
    </comment>
    <comment ref="E116" authorId="1" shapeId="0" xr:uid="{043DB3E2-EFB5-4C0B-B380-C2B9B208E341}">
      <text>
        <r>
          <rPr>
            <b/>
            <sz val="16"/>
            <color indexed="81"/>
            <rFont val="Segoe UI"/>
            <family val="2"/>
          </rPr>
          <t>ASSINALAR COM  "X"  SE  FOR  INSUMO PLEO</t>
        </r>
      </text>
    </comment>
    <comment ref="E117" authorId="1" shapeId="0" xr:uid="{93F01114-475C-4977-819F-2C4E90514EB0}">
      <text>
        <r>
          <rPr>
            <b/>
            <sz val="16"/>
            <color indexed="81"/>
            <rFont val="Segoe UI"/>
            <family val="2"/>
          </rPr>
          <t>ASSINALAR COM  "X"  SE  FOR  INSUMO PLEO</t>
        </r>
      </text>
    </comment>
    <comment ref="E118" authorId="1" shapeId="0" xr:uid="{0A993C4F-B8E0-4BEF-A84D-B4D1577A196C}">
      <text>
        <r>
          <rPr>
            <b/>
            <sz val="16"/>
            <color indexed="81"/>
            <rFont val="Segoe UI"/>
            <family val="2"/>
          </rPr>
          <t>ASSINALAR COM  "X"  SE  FOR  INSUMO PLEO</t>
        </r>
      </text>
    </comment>
    <comment ref="E119" authorId="1" shapeId="0" xr:uid="{C588974F-FF07-4237-8F55-0B4F2A910BF3}">
      <text>
        <r>
          <rPr>
            <b/>
            <sz val="16"/>
            <color indexed="81"/>
            <rFont val="Segoe UI"/>
            <family val="2"/>
          </rPr>
          <t>ASSINALAR COM  "X"  SE  FOR  INSUMO PLEO</t>
        </r>
      </text>
    </comment>
    <comment ref="E120" authorId="1" shapeId="0" xr:uid="{DCE3F6BA-419D-4C87-87A0-CD72AB9448E4}">
      <text>
        <r>
          <rPr>
            <b/>
            <sz val="16"/>
            <color indexed="81"/>
            <rFont val="Segoe UI"/>
            <family val="2"/>
          </rPr>
          <t>ASSINALAR COM  "X"  SE  FOR  INSUMO PLEO</t>
        </r>
      </text>
    </comment>
    <comment ref="E121" authorId="1" shapeId="0" xr:uid="{0ECCD897-4D7F-4A71-A7AE-2A9A5AE083C9}">
      <text>
        <r>
          <rPr>
            <b/>
            <sz val="16"/>
            <color indexed="81"/>
            <rFont val="Segoe UI"/>
            <family val="2"/>
          </rPr>
          <t>ASSINALAR COM  "X"  SE  FOR  INSUMO PLEO</t>
        </r>
      </text>
    </comment>
    <comment ref="E122" authorId="1" shapeId="0" xr:uid="{01A1BCDC-2655-4A6F-9532-18DEA791C540}">
      <text>
        <r>
          <rPr>
            <b/>
            <sz val="16"/>
            <color indexed="81"/>
            <rFont val="Segoe UI"/>
            <family val="2"/>
          </rPr>
          <t>ASSINALAR COM  "X"  SE  FOR  INSUMO PLEO</t>
        </r>
      </text>
    </comment>
    <comment ref="E123" authorId="1" shapeId="0" xr:uid="{4B1669EC-2D2A-44E5-A4C6-B5C483E9BF70}">
      <text>
        <r>
          <rPr>
            <b/>
            <sz val="16"/>
            <color indexed="81"/>
            <rFont val="Segoe UI"/>
            <family val="2"/>
          </rPr>
          <t>ASSINALAR COM  "X"  SE  FOR  INSUMO PLEO</t>
        </r>
      </text>
    </comment>
    <comment ref="E124" authorId="1" shapeId="0" xr:uid="{67B01CE8-20CE-434F-A164-C76E9B15D2C3}">
      <text>
        <r>
          <rPr>
            <b/>
            <sz val="16"/>
            <color indexed="81"/>
            <rFont val="Segoe UI"/>
            <family val="2"/>
          </rPr>
          <t>ASSINALAR COM  "X"  SE  FOR  INSUMO PLEO</t>
        </r>
      </text>
    </comment>
    <comment ref="E125" authorId="1" shapeId="0" xr:uid="{A06436A2-80ED-433B-A44D-D45332A9225F}">
      <text>
        <r>
          <rPr>
            <b/>
            <sz val="16"/>
            <color indexed="81"/>
            <rFont val="Segoe UI"/>
            <family val="2"/>
          </rPr>
          <t>ASSINALAR COM  "X"  SE  FOR  INSUMO PLEO</t>
        </r>
      </text>
    </comment>
    <comment ref="H126" authorId="0" shapeId="0" xr:uid="{E04FD323-8511-4887-B9EA-6986DDDF0DA9}">
      <text>
        <r>
          <rPr>
            <b/>
            <sz val="12"/>
            <color indexed="81"/>
            <rFont val="Segoe UI"/>
            <family val="2"/>
          </rPr>
          <t>INSIRA A UNIDADE DA COMPOSIÇÃO</t>
        </r>
      </text>
    </comment>
    <comment ref="E127" authorId="1" shapeId="0" xr:uid="{4F1481F0-F093-4D9F-B916-B1D5C01DCAAD}">
      <text>
        <r>
          <rPr>
            <b/>
            <sz val="16"/>
            <color indexed="81"/>
            <rFont val="Segoe UI"/>
            <family val="2"/>
          </rPr>
          <t>ASSINALAR COM  "X"  SE  FOR  INSUMO PLEO</t>
        </r>
      </text>
    </comment>
    <comment ref="E128" authorId="1" shapeId="0" xr:uid="{F77C9BE3-0C00-499E-B9EF-CFF825A54A70}">
      <text>
        <r>
          <rPr>
            <b/>
            <sz val="16"/>
            <color indexed="81"/>
            <rFont val="Segoe UI"/>
            <family val="2"/>
          </rPr>
          <t>ASSINALAR COM  "X"  SE  FOR  INSUMO PLEO</t>
        </r>
      </text>
    </comment>
    <comment ref="E129" authorId="1" shapeId="0" xr:uid="{81B9049F-2DD1-4750-ADA7-697B765C7196}">
      <text>
        <r>
          <rPr>
            <b/>
            <sz val="16"/>
            <color indexed="81"/>
            <rFont val="Segoe UI"/>
            <family val="2"/>
          </rPr>
          <t>ASSINALAR COM  "X"  SE  FOR  INSUMO PLEO</t>
        </r>
      </text>
    </comment>
    <comment ref="E130" authorId="1" shapeId="0" xr:uid="{57715ED6-851F-4718-B950-DFECB517D6AC}">
      <text>
        <r>
          <rPr>
            <b/>
            <sz val="16"/>
            <color indexed="81"/>
            <rFont val="Segoe UI"/>
            <family val="2"/>
          </rPr>
          <t>ASSINALAR COM  "X"  SE  FOR  INSUMO PLEO</t>
        </r>
      </text>
    </comment>
    <comment ref="E131" authorId="1" shapeId="0" xr:uid="{677A54CC-30FB-4EF7-91E2-A920B2D2D3F7}">
      <text>
        <r>
          <rPr>
            <b/>
            <sz val="16"/>
            <color indexed="81"/>
            <rFont val="Segoe UI"/>
            <family val="2"/>
          </rPr>
          <t>ASSINALAR COM  "X"  SE  FOR  INSUMO PLEO</t>
        </r>
      </text>
    </comment>
    <comment ref="E132" authorId="1" shapeId="0" xr:uid="{459687CD-2A9B-4BCB-927C-06B772E26A2F}">
      <text>
        <r>
          <rPr>
            <b/>
            <sz val="16"/>
            <color indexed="81"/>
            <rFont val="Segoe UI"/>
            <family val="2"/>
          </rPr>
          <t>ASSINALAR COM  "X"  SE  FOR  INSUMO PLEO</t>
        </r>
      </text>
    </comment>
    <comment ref="E133" authorId="1" shapeId="0" xr:uid="{096AF691-9F8A-4CBC-99E1-57A59E90423B}">
      <text>
        <r>
          <rPr>
            <b/>
            <sz val="16"/>
            <color indexed="81"/>
            <rFont val="Segoe UI"/>
            <family val="2"/>
          </rPr>
          <t>ASSINALAR COM  "X"  SE  FOR  INSUMO PLEO</t>
        </r>
      </text>
    </comment>
    <comment ref="E134" authorId="1" shapeId="0" xr:uid="{422D7725-C6D6-435F-8203-BEC079577EA1}">
      <text>
        <r>
          <rPr>
            <b/>
            <sz val="16"/>
            <color indexed="81"/>
            <rFont val="Segoe UI"/>
            <family val="2"/>
          </rPr>
          <t>ASSINALAR COM  "X"  SE  FOR  INSUMO PLEO</t>
        </r>
      </text>
    </comment>
    <comment ref="E135" authorId="1" shapeId="0" xr:uid="{CCEDD203-049D-4FAB-BC43-0B9DEBE8E4FE}">
      <text>
        <r>
          <rPr>
            <b/>
            <sz val="16"/>
            <color indexed="81"/>
            <rFont val="Segoe UI"/>
            <family val="2"/>
          </rPr>
          <t>ASSINALAR COM  "X"  SE  FOR  INSUMO PLEO</t>
        </r>
      </text>
    </comment>
    <comment ref="E136" authorId="1" shapeId="0" xr:uid="{585718AE-37DC-4DB6-B2F9-258A273F5F1C}">
      <text>
        <r>
          <rPr>
            <b/>
            <sz val="16"/>
            <color indexed="81"/>
            <rFont val="Segoe UI"/>
            <family val="2"/>
          </rPr>
          <t>ASSINALAR COM  "X"  SE  FOR  INSUMO PLEO</t>
        </r>
      </text>
    </comment>
    <comment ref="E137" authorId="1" shapeId="0" xr:uid="{B5F87777-07B6-4967-807D-A45A812467B0}">
      <text>
        <r>
          <rPr>
            <b/>
            <sz val="16"/>
            <color indexed="81"/>
            <rFont val="Segoe UI"/>
            <family val="2"/>
          </rPr>
          <t>ASSINALAR COM  "X"  SE  FOR  INSUMO PLEO</t>
        </r>
      </text>
    </comment>
    <comment ref="E138" authorId="1" shapeId="0" xr:uid="{9C864652-CA28-42BE-B457-0D8291DD1814}">
      <text>
        <r>
          <rPr>
            <b/>
            <sz val="16"/>
            <color indexed="81"/>
            <rFont val="Segoe UI"/>
            <family val="2"/>
          </rPr>
          <t>ASSINALAR COM  "X"  SE  FOR  INSUMO PLEO</t>
        </r>
      </text>
    </comment>
    <comment ref="H139" authorId="0" shapeId="0" xr:uid="{30D6C99D-2FBB-47F5-AE0A-C3370FD9C39D}">
      <text>
        <r>
          <rPr>
            <b/>
            <sz val="12"/>
            <color indexed="81"/>
            <rFont val="Segoe UI"/>
            <family val="2"/>
          </rPr>
          <t>INSIRA A UNIDADE DA COMPOSIÇÃO</t>
        </r>
      </text>
    </comment>
    <comment ref="E140" authorId="1" shapeId="0" xr:uid="{06A71DFC-3C8D-4880-A9CA-1F1F832AAECE}">
      <text>
        <r>
          <rPr>
            <b/>
            <sz val="16"/>
            <color indexed="81"/>
            <rFont val="Segoe UI"/>
            <family val="2"/>
          </rPr>
          <t>ASSINALAR COM  "X"  SE  FOR  INSUMO PLEO</t>
        </r>
      </text>
    </comment>
    <comment ref="E141" authorId="1" shapeId="0" xr:uid="{40EBF783-759F-433C-82BF-14217E29284D}">
      <text>
        <r>
          <rPr>
            <b/>
            <sz val="16"/>
            <color indexed="81"/>
            <rFont val="Segoe UI"/>
            <family val="2"/>
          </rPr>
          <t>ASSINALAR COM  "X"  SE  FOR  INSUMO PLEO</t>
        </r>
      </text>
    </comment>
    <comment ref="E142" authorId="1" shapeId="0" xr:uid="{D050F150-CCC2-43A1-901E-0F14DAA47484}">
      <text>
        <r>
          <rPr>
            <b/>
            <sz val="16"/>
            <color indexed="81"/>
            <rFont val="Segoe UI"/>
            <family val="2"/>
          </rPr>
          <t>ASSINALAR COM  "X"  SE  FOR  INSUMO PLEO</t>
        </r>
      </text>
    </comment>
    <comment ref="E143" authorId="1" shapeId="0" xr:uid="{13723D50-7406-4570-A9CE-CA2D5840A653}">
      <text>
        <r>
          <rPr>
            <b/>
            <sz val="16"/>
            <color indexed="81"/>
            <rFont val="Segoe UI"/>
            <family val="2"/>
          </rPr>
          <t>ASSINALAR COM  "X"  SE  FOR  INSUMO PLEO</t>
        </r>
      </text>
    </comment>
    <comment ref="E144" authorId="1" shapeId="0" xr:uid="{B9303989-E06F-477D-8BBF-E32E4A263111}">
      <text>
        <r>
          <rPr>
            <b/>
            <sz val="16"/>
            <color indexed="81"/>
            <rFont val="Segoe UI"/>
            <family val="2"/>
          </rPr>
          <t>ASSINALAR COM  "X"  SE  FOR  INSUMO PLEO</t>
        </r>
      </text>
    </comment>
    <comment ref="H145" authorId="0" shapeId="0" xr:uid="{2C7AD88C-98F5-4933-905B-F30F39721CF2}">
      <text>
        <r>
          <rPr>
            <b/>
            <sz val="12"/>
            <color indexed="81"/>
            <rFont val="Segoe UI"/>
            <family val="2"/>
          </rPr>
          <t>INSIRA A UNIDADE DA COMPOSIÇÃO</t>
        </r>
      </text>
    </comment>
    <comment ref="E146" authorId="1" shapeId="0" xr:uid="{0CE51FAF-B3C9-4294-9201-6643DA894AC3}">
      <text>
        <r>
          <rPr>
            <b/>
            <sz val="16"/>
            <color indexed="81"/>
            <rFont val="Segoe UI"/>
            <family val="2"/>
          </rPr>
          <t>ASSINALAR COM  "X"  SE  FOR  INSUMO PLEO</t>
        </r>
      </text>
    </comment>
    <comment ref="E147" authorId="1" shapeId="0" xr:uid="{E56620B5-89AF-42CF-8873-C50CEE4A0797}">
      <text>
        <r>
          <rPr>
            <b/>
            <sz val="16"/>
            <color indexed="81"/>
            <rFont val="Segoe UI"/>
            <family val="2"/>
          </rPr>
          <t>ASSINALAR COM  "X"  SE  FOR  INSUMO PLEO</t>
        </r>
      </text>
    </comment>
    <comment ref="H148" authorId="0" shapeId="0" xr:uid="{27BFB7BF-5FD8-425A-A225-C54994FDC20B}">
      <text>
        <r>
          <rPr>
            <b/>
            <sz val="12"/>
            <color indexed="81"/>
            <rFont val="Segoe UI"/>
            <family val="2"/>
          </rPr>
          <t>INSIRA A UNIDADE DA COMPOSIÇÃO</t>
        </r>
      </text>
    </comment>
    <comment ref="E149" authorId="1" shapeId="0" xr:uid="{E8C6624B-0DD2-42FA-A474-1A39CBCC1C9D}">
      <text>
        <r>
          <rPr>
            <b/>
            <sz val="16"/>
            <color indexed="81"/>
            <rFont val="Segoe UI"/>
            <family val="2"/>
          </rPr>
          <t>ASSINALAR COM  "X"  SE  FOR  INSUMO PLEO</t>
        </r>
      </text>
    </comment>
    <comment ref="E150" authorId="1" shapeId="0" xr:uid="{3D48063B-D003-4D98-AFA9-C93949CE1A8B}">
      <text>
        <r>
          <rPr>
            <b/>
            <sz val="16"/>
            <color indexed="81"/>
            <rFont val="Segoe UI"/>
            <family val="2"/>
          </rPr>
          <t>ASSINALAR COM  "X"  SE  FOR  INSUMO PLEO</t>
        </r>
      </text>
    </comment>
    <comment ref="E151" authorId="1" shapeId="0" xr:uid="{B2657B7A-8415-4A37-8A33-1E3E013A3791}">
      <text>
        <r>
          <rPr>
            <b/>
            <sz val="16"/>
            <color indexed="81"/>
            <rFont val="Segoe UI"/>
            <family val="2"/>
          </rPr>
          <t>ASSINALAR COM  "X"  SE  FOR  INSUMO PLEO</t>
        </r>
      </text>
    </comment>
    <comment ref="E152" authorId="1" shapeId="0" xr:uid="{1B911ADA-8DF4-4AA5-9F5C-E52FA261817E}">
      <text>
        <r>
          <rPr>
            <b/>
            <sz val="16"/>
            <color indexed="81"/>
            <rFont val="Segoe UI"/>
            <family val="2"/>
          </rPr>
          <t>ASSINALAR COM  "X"  SE  FOR  INSUMO PLEO</t>
        </r>
      </text>
    </comment>
    <comment ref="E153" authorId="1" shapeId="0" xr:uid="{5AD8AA00-65E4-4D46-9304-39ECD55F3382}">
      <text>
        <r>
          <rPr>
            <b/>
            <sz val="16"/>
            <color indexed="81"/>
            <rFont val="Segoe UI"/>
            <family val="2"/>
          </rPr>
          <t>ASSINALAR COM  "X"  SE  FOR  INSUMO PLEO</t>
        </r>
      </text>
    </comment>
    <comment ref="E154" authorId="1" shapeId="0" xr:uid="{D39D1BB3-BE66-4EB8-A52B-15AAEC71D3D5}">
      <text>
        <r>
          <rPr>
            <b/>
            <sz val="16"/>
            <color indexed="81"/>
            <rFont val="Segoe UI"/>
            <family val="2"/>
          </rPr>
          <t>ASSINALAR COM  "X"  SE  FOR  INSUMO PLEO</t>
        </r>
      </text>
    </comment>
    <comment ref="H155" authorId="0" shapeId="0" xr:uid="{FB1CB9DA-80A7-439E-BF46-C98EC9D99E14}">
      <text>
        <r>
          <rPr>
            <b/>
            <sz val="12"/>
            <color indexed="81"/>
            <rFont val="Segoe UI"/>
            <family val="2"/>
          </rPr>
          <t>INSIRA A UNIDADE DA COMPOSIÇÃO</t>
        </r>
      </text>
    </comment>
    <comment ref="E156" authorId="1" shapeId="0" xr:uid="{03D8F224-DD54-426F-90EB-04F56B3D4565}">
      <text>
        <r>
          <rPr>
            <b/>
            <sz val="16"/>
            <color indexed="81"/>
            <rFont val="Segoe UI"/>
            <family val="2"/>
          </rPr>
          <t>ASSINALAR COM  "X"  SE  FOR  INSUMO PLEO</t>
        </r>
      </text>
    </comment>
    <comment ref="E157" authorId="1" shapeId="0" xr:uid="{3808CDF1-BBE7-45FF-BB4A-B49E65621126}">
      <text>
        <r>
          <rPr>
            <b/>
            <sz val="16"/>
            <color indexed="81"/>
            <rFont val="Segoe UI"/>
            <family val="2"/>
          </rPr>
          <t>ASSINALAR COM  "X"  SE  FOR  INSUMO PLEO</t>
        </r>
      </text>
    </comment>
    <comment ref="E158" authorId="1" shapeId="0" xr:uid="{2092A8B0-0E3F-42FE-A01D-7318F0925395}">
      <text>
        <r>
          <rPr>
            <b/>
            <sz val="16"/>
            <color indexed="81"/>
            <rFont val="Segoe UI"/>
            <family val="2"/>
          </rPr>
          <t>ASSINALAR COM  "X"  SE  FOR  INSUMO PLEO</t>
        </r>
      </text>
    </comment>
    <comment ref="E159" authorId="1" shapeId="0" xr:uid="{7CA3322C-8834-4899-817A-A2BD6AF3B7FD}">
      <text>
        <r>
          <rPr>
            <b/>
            <sz val="16"/>
            <color indexed="81"/>
            <rFont val="Segoe UI"/>
            <family val="2"/>
          </rPr>
          <t>ASSINALAR COM  "X"  SE  FOR  INSUMO PLEO</t>
        </r>
      </text>
    </comment>
    <comment ref="E160" authorId="1" shapeId="0" xr:uid="{DA69010C-6A97-488D-AACA-4D435F487CF5}">
      <text>
        <r>
          <rPr>
            <b/>
            <sz val="16"/>
            <color indexed="81"/>
            <rFont val="Segoe UI"/>
            <family val="2"/>
          </rPr>
          <t>ASSINALAR COM  "X"  SE  FOR  INSUMO PLEO</t>
        </r>
      </text>
    </comment>
    <comment ref="H161" authorId="0" shapeId="0" xr:uid="{0C2B1A73-257E-489F-82B7-2098BCF9D569}">
      <text>
        <r>
          <rPr>
            <b/>
            <sz val="12"/>
            <color indexed="81"/>
            <rFont val="Segoe UI"/>
            <family val="2"/>
          </rPr>
          <t>INSIRA A UNIDADE DA COMPOSIÇÃO</t>
        </r>
      </text>
    </comment>
    <comment ref="E162" authorId="1" shapeId="0" xr:uid="{7B96F547-3349-4BE7-B9C5-2F193C838905}">
      <text>
        <r>
          <rPr>
            <b/>
            <sz val="16"/>
            <color indexed="81"/>
            <rFont val="Segoe UI"/>
            <family val="2"/>
          </rPr>
          <t>ASSINALAR COM  "X"  SE  FOR  INSUMO PLEO</t>
        </r>
      </text>
    </comment>
    <comment ref="E163" authorId="1" shapeId="0" xr:uid="{4F5F279D-EE37-4A73-A208-856973960124}">
      <text>
        <r>
          <rPr>
            <b/>
            <sz val="16"/>
            <color indexed="81"/>
            <rFont val="Segoe UI"/>
            <family val="2"/>
          </rPr>
          <t>ASSINALAR COM  "X"  SE  FOR  INSUMO PLEO</t>
        </r>
      </text>
    </comment>
    <comment ref="E164" authorId="1" shapeId="0" xr:uid="{FF5D24F5-2DF8-4EAA-9690-FBBDE89E7D3C}">
      <text>
        <r>
          <rPr>
            <b/>
            <sz val="16"/>
            <color indexed="81"/>
            <rFont val="Segoe UI"/>
            <family val="2"/>
          </rPr>
          <t>ASSINALAR COM  "X"  SE  FOR  INSUMO PLEO</t>
        </r>
      </text>
    </comment>
    <comment ref="E165" authorId="1" shapeId="0" xr:uid="{0F524412-B0B9-405B-84A6-EE4843E30D04}">
      <text>
        <r>
          <rPr>
            <b/>
            <sz val="16"/>
            <color indexed="81"/>
            <rFont val="Segoe UI"/>
            <family val="2"/>
          </rPr>
          <t>ASSINALAR COM  "X"  SE  FOR  INSUMO PLEO</t>
        </r>
      </text>
    </comment>
    <comment ref="E166" authorId="1" shapeId="0" xr:uid="{E0292CB9-16FC-4BE6-9C6C-DA6A440C8403}">
      <text>
        <r>
          <rPr>
            <b/>
            <sz val="16"/>
            <color indexed="81"/>
            <rFont val="Segoe UI"/>
            <family val="2"/>
          </rPr>
          <t>ASSINALAR COM  "X"  SE  FOR  INSUMO PLEO</t>
        </r>
      </text>
    </comment>
    <comment ref="E167" authorId="1" shapeId="0" xr:uid="{1D467A41-FC3D-4F8D-BFFA-7B9E2C1DEEB8}">
      <text>
        <r>
          <rPr>
            <b/>
            <sz val="16"/>
            <color indexed="81"/>
            <rFont val="Segoe UI"/>
            <family val="2"/>
          </rPr>
          <t>ASSINALAR COM  "X"  SE  FOR  INSUMO PLEO</t>
        </r>
      </text>
    </comment>
    <comment ref="E168" authorId="1" shapeId="0" xr:uid="{207B79EA-746E-4405-B1AC-A0488CEF5324}">
      <text>
        <r>
          <rPr>
            <b/>
            <sz val="16"/>
            <color indexed="81"/>
            <rFont val="Segoe UI"/>
            <family val="2"/>
          </rPr>
          <t>ASSINALAR COM  "X"  SE  FOR  INSUMO PLEO</t>
        </r>
      </text>
    </comment>
    <comment ref="H169" authorId="0" shapeId="0" xr:uid="{74131019-413D-4BF3-9A00-509160000268}">
      <text>
        <r>
          <rPr>
            <b/>
            <sz val="12"/>
            <color indexed="81"/>
            <rFont val="Segoe UI"/>
            <family val="2"/>
          </rPr>
          <t>INSIRA A UNIDADE DA COMPOSIÇÃO</t>
        </r>
      </text>
    </comment>
    <comment ref="E170" authorId="1" shapeId="0" xr:uid="{0CBAED5C-BB41-493C-B910-9B5E174A253C}">
      <text>
        <r>
          <rPr>
            <b/>
            <sz val="16"/>
            <color indexed="81"/>
            <rFont val="Segoe UI"/>
            <family val="2"/>
          </rPr>
          <t>ASSINALAR COM  "X"  SE  FOR  INSUMO PLEO</t>
        </r>
      </text>
    </comment>
    <comment ref="E171" authorId="1" shapeId="0" xr:uid="{DD0E62D4-0CB0-4AF7-8068-47A93647E1C1}">
      <text>
        <r>
          <rPr>
            <b/>
            <sz val="16"/>
            <color indexed="81"/>
            <rFont val="Segoe UI"/>
            <family val="2"/>
          </rPr>
          <t>ASSINALAR COM  "X"  SE  FOR  INSUMO PLEO</t>
        </r>
      </text>
    </comment>
    <comment ref="E172" authorId="1" shapeId="0" xr:uid="{E0E340E9-68C6-495F-A1DA-36D755818041}">
      <text>
        <r>
          <rPr>
            <b/>
            <sz val="16"/>
            <color indexed="81"/>
            <rFont val="Segoe UI"/>
            <family val="2"/>
          </rPr>
          <t>ASSINALAR COM  "X"  SE  FOR  INSUMO PLEO</t>
        </r>
      </text>
    </comment>
    <comment ref="E173" authorId="1" shapeId="0" xr:uid="{A5DFA5CC-9908-4129-8148-4B1328E96C97}">
      <text>
        <r>
          <rPr>
            <b/>
            <sz val="16"/>
            <color indexed="81"/>
            <rFont val="Segoe UI"/>
            <family val="2"/>
          </rPr>
          <t>ASSINALAR COM  "X"  SE  FOR  INSUMO PLEO</t>
        </r>
      </text>
    </comment>
    <comment ref="E174" authorId="1" shapeId="0" xr:uid="{A10FE8F9-750F-496B-B27F-36D48CA57B2A}">
      <text>
        <r>
          <rPr>
            <b/>
            <sz val="16"/>
            <color indexed="81"/>
            <rFont val="Segoe UI"/>
            <family val="2"/>
          </rPr>
          <t>ASSINALAR COM  "X"  SE  FOR  INSUMO PLEO</t>
        </r>
      </text>
    </comment>
    <comment ref="E175" authorId="1" shapeId="0" xr:uid="{5A0ADC1A-8C10-4BEB-880A-E23386D2D405}">
      <text>
        <r>
          <rPr>
            <b/>
            <sz val="16"/>
            <color indexed="81"/>
            <rFont val="Segoe UI"/>
            <family val="2"/>
          </rPr>
          <t>ASSINALAR COM  "X"  SE  FOR  INSUMO PLEO</t>
        </r>
      </text>
    </comment>
    <comment ref="E176" authorId="1" shapeId="0" xr:uid="{49BF3E6F-E4B0-4E00-A311-CFD3257D66A1}">
      <text>
        <r>
          <rPr>
            <b/>
            <sz val="16"/>
            <color indexed="81"/>
            <rFont val="Segoe UI"/>
            <family val="2"/>
          </rPr>
          <t>ASSINALAR COM  "X"  SE  FOR  INSUMO PLEO</t>
        </r>
      </text>
    </comment>
    <comment ref="E177" authorId="1" shapeId="0" xr:uid="{56B6F4DD-8C2B-4925-96C6-7850161491EE}">
      <text>
        <r>
          <rPr>
            <b/>
            <sz val="16"/>
            <color indexed="81"/>
            <rFont val="Segoe UI"/>
            <family val="2"/>
          </rPr>
          <t>ASSINALAR COM  "X"  SE  FOR  INSUMO PLEO</t>
        </r>
      </text>
    </comment>
    <comment ref="E178" authorId="1" shapeId="0" xr:uid="{CB075FEE-BFE2-4803-AE54-D6683B0BD2F1}">
      <text>
        <r>
          <rPr>
            <b/>
            <sz val="16"/>
            <color indexed="81"/>
            <rFont val="Segoe UI"/>
            <family val="2"/>
          </rPr>
          <t>ASSINALAR COM  "X"  SE  FOR  INSUMO PLEO</t>
        </r>
      </text>
    </comment>
    <comment ref="E179" authorId="1" shapeId="0" xr:uid="{FB375DC6-D2B6-4E64-B0BD-BD97D6200CB7}">
      <text>
        <r>
          <rPr>
            <b/>
            <sz val="16"/>
            <color indexed="81"/>
            <rFont val="Segoe UI"/>
            <family val="2"/>
          </rPr>
          <t>ASSINALAR COM  "X"  SE  FOR  INSUMO PLEO</t>
        </r>
      </text>
    </comment>
    <comment ref="E180" authorId="1" shapeId="0" xr:uid="{80B177A8-3A46-4054-AB39-C9B1546B40AF}">
      <text>
        <r>
          <rPr>
            <b/>
            <sz val="16"/>
            <color indexed="81"/>
            <rFont val="Segoe UI"/>
            <family val="2"/>
          </rPr>
          <t>ASSINALAR COM  "X"  SE  FOR  INSUMO PLEO</t>
        </r>
      </text>
    </comment>
    <comment ref="H181" authorId="0" shapeId="0" xr:uid="{F4BDEBF2-0475-49A1-A79E-E313A63A789C}">
      <text>
        <r>
          <rPr>
            <b/>
            <sz val="12"/>
            <color indexed="81"/>
            <rFont val="Segoe UI"/>
            <family val="2"/>
          </rPr>
          <t>INSIRA A UNIDADE DA COMPOSIÇÃO</t>
        </r>
      </text>
    </comment>
    <comment ref="E182" authorId="1" shapeId="0" xr:uid="{02BC7468-D68F-4BAA-A523-AF2B8B79379C}">
      <text>
        <r>
          <rPr>
            <b/>
            <sz val="16"/>
            <color indexed="81"/>
            <rFont val="Segoe UI"/>
            <family val="2"/>
          </rPr>
          <t>ASSINALAR COM  "X"  SE  FOR  INSUMO PLEO</t>
        </r>
      </text>
    </comment>
    <comment ref="E183" authorId="1" shapeId="0" xr:uid="{5FC0A19F-E786-43C2-9DF7-E1A89F95470B}">
      <text>
        <r>
          <rPr>
            <b/>
            <sz val="16"/>
            <color indexed="81"/>
            <rFont val="Segoe UI"/>
            <family val="2"/>
          </rPr>
          <t>ASSINALAR COM  "X"  SE  FOR  INSUMO PLEO</t>
        </r>
      </text>
    </comment>
    <comment ref="E184" authorId="1" shapeId="0" xr:uid="{F72D636E-174F-4127-9E2B-187F8174B7F2}">
      <text>
        <r>
          <rPr>
            <b/>
            <sz val="16"/>
            <color indexed="81"/>
            <rFont val="Segoe UI"/>
            <family val="2"/>
          </rPr>
          <t>ASSINALAR COM  "X"  SE  FOR  INSUMO PLEO</t>
        </r>
      </text>
    </comment>
    <comment ref="E185" authorId="1" shapeId="0" xr:uid="{B4244258-D1BE-4A4E-92DE-EC95F698984E}">
      <text>
        <r>
          <rPr>
            <b/>
            <sz val="16"/>
            <color indexed="81"/>
            <rFont val="Segoe UI"/>
            <family val="2"/>
          </rPr>
          <t>ASSINALAR COM  "X"  SE  FOR  INSUMO PLEO</t>
        </r>
      </text>
    </comment>
    <comment ref="E186" authorId="1" shapeId="0" xr:uid="{4C7BA7D2-2647-4189-8F0C-3763214FA460}">
      <text>
        <r>
          <rPr>
            <b/>
            <sz val="16"/>
            <color indexed="81"/>
            <rFont val="Segoe UI"/>
            <family val="2"/>
          </rPr>
          <t>ASSINALAR COM  "X"  SE  FOR  INSUMO PLEO</t>
        </r>
      </text>
    </comment>
    <comment ref="E187" authorId="1" shapeId="0" xr:uid="{B93BF415-D1E0-4A9A-A48A-7882FF4804A5}">
      <text>
        <r>
          <rPr>
            <b/>
            <sz val="16"/>
            <color indexed="81"/>
            <rFont val="Segoe UI"/>
            <family val="2"/>
          </rPr>
          <t>ASSINALAR COM  "X"  SE  FOR  INSUMO PLEO</t>
        </r>
      </text>
    </comment>
    <comment ref="E188" authorId="1" shapeId="0" xr:uid="{9FAE352E-147C-4520-AFF2-C53B988433D8}">
      <text>
        <r>
          <rPr>
            <b/>
            <sz val="16"/>
            <color indexed="81"/>
            <rFont val="Segoe UI"/>
            <family val="2"/>
          </rPr>
          <t>ASSINALAR COM  "X"  SE  FOR  INSUMO PLEO</t>
        </r>
      </text>
    </comment>
    <comment ref="H189" authorId="0" shapeId="0" xr:uid="{FEEC3A37-C44F-490E-8FF5-1E490F4A3613}">
      <text>
        <r>
          <rPr>
            <b/>
            <sz val="12"/>
            <color indexed="81"/>
            <rFont val="Segoe UI"/>
            <family val="2"/>
          </rPr>
          <t>INSIRA A UNIDADE DA COMPOSIÇÃO</t>
        </r>
      </text>
    </comment>
    <comment ref="E190" authorId="1" shapeId="0" xr:uid="{60369858-388A-46C9-BB2A-E2F1F9CFE43A}">
      <text>
        <r>
          <rPr>
            <b/>
            <sz val="16"/>
            <color indexed="81"/>
            <rFont val="Segoe UI"/>
            <family val="2"/>
          </rPr>
          <t>ASSINALAR COM  "X"  SE  FOR  INSUMO PLEO</t>
        </r>
      </text>
    </comment>
    <comment ref="E191" authorId="1" shapeId="0" xr:uid="{C6202F88-B3B6-4888-9F79-470A4E30EFFE}">
      <text>
        <r>
          <rPr>
            <b/>
            <sz val="16"/>
            <color indexed="81"/>
            <rFont val="Segoe UI"/>
            <family val="2"/>
          </rPr>
          <t>ASSINALAR COM  "X"  SE  FOR  INSUMO PLEO</t>
        </r>
      </text>
    </comment>
    <comment ref="E192" authorId="1" shapeId="0" xr:uid="{744A9413-EF4A-463C-8677-46BCBCF50654}">
      <text>
        <r>
          <rPr>
            <b/>
            <sz val="16"/>
            <color indexed="81"/>
            <rFont val="Segoe UI"/>
            <family val="2"/>
          </rPr>
          <t>ASSINALAR COM  "X"  SE  FOR  INSUMO PLEO</t>
        </r>
      </text>
    </comment>
    <comment ref="E193" authorId="1" shapeId="0" xr:uid="{61BCCCD0-EE40-4CC2-80E7-DA14B67D7233}">
      <text>
        <r>
          <rPr>
            <b/>
            <sz val="16"/>
            <color indexed="81"/>
            <rFont val="Segoe UI"/>
            <family val="2"/>
          </rPr>
          <t>ASSINALAR COM  "X"  SE  FOR  INSUMO PLEO</t>
        </r>
      </text>
    </comment>
    <comment ref="E194" authorId="1" shapeId="0" xr:uid="{57774E98-8A84-4491-A2DE-2F1149772994}">
      <text>
        <r>
          <rPr>
            <b/>
            <sz val="16"/>
            <color indexed="81"/>
            <rFont val="Segoe UI"/>
            <family val="2"/>
          </rPr>
          <t>ASSINALAR COM  "X"  SE  FOR  INSUMO PLEO</t>
        </r>
      </text>
    </comment>
    <comment ref="E195" authorId="1" shapeId="0" xr:uid="{9758D631-4648-4114-B841-332E2D0E634D}">
      <text>
        <r>
          <rPr>
            <b/>
            <sz val="16"/>
            <color indexed="81"/>
            <rFont val="Segoe UI"/>
            <family val="2"/>
          </rPr>
          <t>ASSINALAR COM  "X"  SE  FOR  INSUMO PLEO</t>
        </r>
      </text>
    </comment>
    <comment ref="E196" authorId="1" shapeId="0" xr:uid="{86A89DBF-7ED8-4063-8876-B02AC581BBB6}">
      <text>
        <r>
          <rPr>
            <b/>
            <sz val="16"/>
            <color indexed="81"/>
            <rFont val="Segoe UI"/>
            <family val="2"/>
          </rPr>
          <t>ASSINALAR COM  "X"  SE  FOR  INSUMO PLEO</t>
        </r>
      </text>
    </comment>
    <comment ref="H197" authorId="0" shapeId="0" xr:uid="{3EB82C27-06A6-499E-B8C0-B16518E99F7D}">
      <text>
        <r>
          <rPr>
            <b/>
            <sz val="12"/>
            <color indexed="81"/>
            <rFont val="Segoe UI"/>
            <family val="2"/>
          </rPr>
          <t>INSIRA A UNIDADE DA COMPOSIÇÃO</t>
        </r>
      </text>
    </comment>
    <comment ref="E198" authorId="1" shapeId="0" xr:uid="{A9F8ADD4-E48F-426D-9080-52530A0F55B4}">
      <text>
        <r>
          <rPr>
            <b/>
            <sz val="16"/>
            <color indexed="81"/>
            <rFont val="Segoe UI"/>
            <family val="2"/>
          </rPr>
          <t>ASSINALAR COM  "X"  SE  FOR  INSUMO PLEO</t>
        </r>
      </text>
    </comment>
    <comment ref="E199" authorId="1" shapeId="0" xr:uid="{69440D6C-068E-4FA0-91C8-9C90356957FC}">
      <text>
        <r>
          <rPr>
            <b/>
            <sz val="16"/>
            <color indexed="81"/>
            <rFont val="Segoe UI"/>
            <family val="2"/>
          </rPr>
          <t>ASSINALAR COM  "X"  SE  FOR  INSUMO PLEO</t>
        </r>
      </text>
    </comment>
    <comment ref="E200" authorId="1" shapeId="0" xr:uid="{CEB85307-A848-4003-8147-DFE34F822078}">
      <text>
        <r>
          <rPr>
            <b/>
            <sz val="16"/>
            <color indexed="81"/>
            <rFont val="Segoe UI"/>
            <family val="2"/>
          </rPr>
          <t>ASSINALAR COM  "X"  SE  FOR  INSUMO PLEO</t>
        </r>
      </text>
    </comment>
    <comment ref="E201" authorId="1" shapeId="0" xr:uid="{4023C1EF-736F-4F1A-BA9F-0097208A34C4}">
      <text>
        <r>
          <rPr>
            <b/>
            <sz val="16"/>
            <color indexed="81"/>
            <rFont val="Segoe UI"/>
            <family val="2"/>
          </rPr>
          <t>ASSINALAR COM  "X"  SE  FOR  INSUMO PLEO</t>
        </r>
      </text>
    </comment>
    <comment ref="E202" authorId="1" shapeId="0" xr:uid="{FB6EB83C-5154-442B-A551-8C7A17F024F7}">
      <text>
        <r>
          <rPr>
            <b/>
            <sz val="16"/>
            <color indexed="81"/>
            <rFont val="Segoe UI"/>
            <family val="2"/>
          </rPr>
          <t>ASSINALAR COM  "X"  SE  FOR  INSUMO PLEO</t>
        </r>
      </text>
    </comment>
    <comment ref="E203" authorId="1" shapeId="0" xr:uid="{1BBA0EFF-6623-4A02-9710-6D3FD4A1529D}">
      <text>
        <r>
          <rPr>
            <b/>
            <sz val="16"/>
            <color indexed="81"/>
            <rFont val="Segoe UI"/>
            <family val="2"/>
          </rPr>
          <t>ASSINALAR COM  "X"  SE  FOR  INSUMO PLEO</t>
        </r>
      </text>
    </comment>
    <comment ref="E204" authorId="1" shapeId="0" xr:uid="{18345821-D6D7-4388-82E3-5D763F4A12F0}">
      <text>
        <r>
          <rPr>
            <b/>
            <sz val="16"/>
            <color indexed="81"/>
            <rFont val="Segoe UI"/>
            <family val="2"/>
          </rPr>
          <t>ASSINALAR COM  "X"  SE  FOR  INSUMO PLEO</t>
        </r>
      </text>
    </comment>
    <comment ref="E205" authorId="1" shapeId="0" xr:uid="{D8CF6A10-5640-48E1-A344-AE9AA1633995}">
      <text>
        <r>
          <rPr>
            <b/>
            <sz val="16"/>
            <color indexed="81"/>
            <rFont val="Segoe UI"/>
            <family val="2"/>
          </rPr>
          <t>ASSINALAR COM  "X"  SE  FOR  INSUMO PLEO</t>
        </r>
      </text>
    </comment>
    <comment ref="H206" authorId="0" shapeId="0" xr:uid="{71AE15C2-2FF5-4499-8D4E-9658F496FE51}">
      <text>
        <r>
          <rPr>
            <b/>
            <sz val="12"/>
            <color indexed="81"/>
            <rFont val="Segoe UI"/>
            <family val="2"/>
          </rPr>
          <t>INSIRA A UNIDADE DA COMPOSIÇÃO</t>
        </r>
      </text>
    </comment>
    <comment ref="E207" authorId="1" shapeId="0" xr:uid="{3ACBCDB2-A61E-4623-9EE9-8E4B6166E06A}">
      <text>
        <r>
          <rPr>
            <b/>
            <sz val="16"/>
            <color indexed="81"/>
            <rFont val="Segoe UI"/>
            <family val="2"/>
          </rPr>
          <t>ASSINALAR COM  "X"  SE  FOR  INSUMO PLEO</t>
        </r>
      </text>
    </comment>
    <comment ref="E208" authorId="1" shapeId="0" xr:uid="{458A293D-06F6-4409-BC1D-5026B71F807A}">
      <text>
        <r>
          <rPr>
            <b/>
            <sz val="16"/>
            <color indexed="81"/>
            <rFont val="Segoe UI"/>
            <family val="2"/>
          </rPr>
          <t>ASSINALAR COM  "X"  SE  FOR  INSUMO PLEO</t>
        </r>
      </text>
    </comment>
    <comment ref="E209" authorId="1" shapeId="0" xr:uid="{56B0C457-E18B-409B-9B2F-E5DE7A5A8812}">
      <text>
        <r>
          <rPr>
            <b/>
            <sz val="16"/>
            <color indexed="81"/>
            <rFont val="Segoe UI"/>
            <family val="2"/>
          </rPr>
          <t>ASSINALAR COM  "X"  SE  FOR  INSUMO PLEO</t>
        </r>
      </text>
    </comment>
    <comment ref="E210" authorId="1" shapeId="0" xr:uid="{3289F429-96B7-445C-B6AA-D2A6182763CE}">
      <text>
        <r>
          <rPr>
            <b/>
            <sz val="16"/>
            <color indexed="81"/>
            <rFont val="Segoe UI"/>
            <family val="2"/>
          </rPr>
          <t>ASSINALAR COM  "X"  SE  FOR  INSUMO PLEO</t>
        </r>
      </text>
    </comment>
    <comment ref="E211" authorId="1" shapeId="0" xr:uid="{CF32DCCB-BC00-4D45-8239-CBDC1E134E14}">
      <text>
        <r>
          <rPr>
            <b/>
            <sz val="16"/>
            <color indexed="81"/>
            <rFont val="Segoe UI"/>
            <family val="2"/>
          </rPr>
          <t>ASSINALAR COM  "X"  SE  FOR  INSUMO PLEO</t>
        </r>
      </text>
    </comment>
    <comment ref="E212" authorId="1" shapeId="0" xr:uid="{6C6E9662-600A-4FAE-BFA8-07C293E8CFE6}">
      <text>
        <r>
          <rPr>
            <b/>
            <sz val="16"/>
            <color indexed="81"/>
            <rFont val="Segoe UI"/>
            <family val="2"/>
          </rPr>
          <t>ASSINALAR COM  "X"  SE  FOR  INSUMO PLEO</t>
        </r>
      </text>
    </comment>
    <comment ref="E213" authorId="1" shapeId="0" xr:uid="{E0F441BF-FDFD-4D9F-B388-D115E91FE30D}">
      <text>
        <r>
          <rPr>
            <b/>
            <sz val="16"/>
            <color indexed="81"/>
            <rFont val="Segoe UI"/>
            <family val="2"/>
          </rPr>
          <t>ASSINALAR COM  "X"  SE  FOR  INSUMO PLEO</t>
        </r>
      </text>
    </comment>
    <comment ref="H214" authorId="0" shapeId="0" xr:uid="{9C1251DF-1FCB-4643-B1CB-97E93680BABA}">
      <text>
        <r>
          <rPr>
            <b/>
            <sz val="12"/>
            <color indexed="81"/>
            <rFont val="Segoe UI"/>
            <family val="2"/>
          </rPr>
          <t>INSIRA A UNIDADE DA COMPOSIÇÃO</t>
        </r>
      </text>
    </comment>
    <comment ref="E215" authorId="1" shapeId="0" xr:uid="{8E4EECD6-95D0-42DC-9241-2EBB242DB97D}">
      <text>
        <r>
          <rPr>
            <b/>
            <sz val="16"/>
            <color indexed="81"/>
            <rFont val="Segoe UI"/>
            <family val="2"/>
          </rPr>
          <t>ASSINALAR COM  "X"  SE  FOR  INSUMO PLEO</t>
        </r>
      </text>
    </comment>
    <comment ref="E216" authorId="1" shapeId="0" xr:uid="{5AE704D4-0FE8-47EC-A35D-4CC14B9B1A90}">
      <text>
        <r>
          <rPr>
            <b/>
            <sz val="16"/>
            <color indexed="81"/>
            <rFont val="Segoe UI"/>
            <family val="2"/>
          </rPr>
          <t>ASSINALAR COM  "X"  SE  FOR  INSUMO PLEO</t>
        </r>
      </text>
    </comment>
    <comment ref="E217" authorId="1" shapeId="0" xr:uid="{3F9AF68A-E6B2-4522-B423-14C7467CCEE2}">
      <text>
        <r>
          <rPr>
            <b/>
            <sz val="16"/>
            <color indexed="81"/>
            <rFont val="Segoe UI"/>
            <family val="2"/>
          </rPr>
          <t>ASSINALAR COM  "X"  SE  FOR  INSUMO PLEO</t>
        </r>
      </text>
    </comment>
    <comment ref="E218" authorId="1" shapeId="0" xr:uid="{EA91560F-5680-4593-A6D4-1DD5F2A36C84}">
      <text>
        <r>
          <rPr>
            <b/>
            <sz val="16"/>
            <color indexed="81"/>
            <rFont val="Segoe UI"/>
            <family val="2"/>
          </rPr>
          <t>ASSINALAR COM  "X"  SE  FOR  INSUMO PLEO</t>
        </r>
      </text>
    </comment>
    <comment ref="E219" authorId="1" shapeId="0" xr:uid="{3F5948D9-EA0A-41AA-8C7E-201CCC80F84C}">
      <text>
        <r>
          <rPr>
            <b/>
            <sz val="16"/>
            <color indexed="81"/>
            <rFont val="Segoe UI"/>
            <family val="2"/>
          </rPr>
          <t>ASSINALAR COM  "X"  SE  FOR  INSUMO PLEO</t>
        </r>
      </text>
    </comment>
    <comment ref="E221" authorId="1" shapeId="0" xr:uid="{4BA51FAB-A498-4AF3-B62F-83B5C75F3C43}">
      <text>
        <r>
          <rPr>
            <b/>
            <sz val="16"/>
            <color indexed="81"/>
            <rFont val="Segoe UI"/>
            <family val="2"/>
          </rPr>
          <t>ASSINALAR COM  "X"  SE  FOR  INSUMO PLEO</t>
        </r>
      </text>
    </comment>
    <comment ref="E222" authorId="1" shapeId="0" xr:uid="{39A4DBC9-0628-4330-AC9B-70CAFEEB62C6}">
      <text>
        <r>
          <rPr>
            <b/>
            <sz val="16"/>
            <color indexed="81"/>
            <rFont val="Segoe UI"/>
            <family val="2"/>
          </rPr>
          <t>ASSINALAR COM  "X"  SE  FOR  INSUMO PLEO</t>
        </r>
      </text>
    </comment>
    <comment ref="E223" authorId="1" shapeId="0" xr:uid="{83B46FAF-9305-4CD7-8B8E-F31DBF400901}">
      <text>
        <r>
          <rPr>
            <b/>
            <sz val="16"/>
            <color indexed="81"/>
            <rFont val="Segoe UI"/>
            <family val="2"/>
          </rPr>
          <t>ASSINALAR COM  "X"  SE  FOR  INSUMO PLEO</t>
        </r>
      </text>
    </comment>
    <comment ref="H224" authorId="0" shapeId="0" xr:uid="{24DA23A1-5993-467C-AA34-2B81D67120B0}">
      <text>
        <r>
          <rPr>
            <b/>
            <sz val="12"/>
            <color indexed="81"/>
            <rFont val="Segoe UI"/>
            <family val="2"/>
          </rPr>
          <t>INSIRA A UNIDADE DA COMPOSIÇÃO</t>
        </r>
      </text>
    </comment>
    <comment ref="E225" authorId="1" shapeId="0" xr:uid="{C7990E4C-EAD2-4200-B1AE-773559E4D01D}">
      <text>
        <r>
          <rPr>
            <b/>
            <sz val="16"/>
            <color indexed="81"/>
            <rFont val="Segoe UI"/>
            <family val="2"/>
          </rPr>
          <t>ASSINALAR COM  "X"  SE  FOR  INSUMO PLEO</t>
        </r>
      </text>
    </comment>
    <comment ref="E226" authorId="1" shapeId="0" xr:uid="{98F2CBEC-C34C-4E05-B4AE-D85E7F471610}">
      <text>
        <r>
          <rPr>
            <b/>
            <sz val="16"/>
            <color indexed="81"/>
            <rFont val="Segoe UI"/>
            <family val="2"/>
          </rPr>
          <t>ASSINALAR COM  "X"  SE  FOR  INSUMO PLEO</t>
        </r>
      </text>
    </comment>
    <comment ref="E227" authorId="1" shapeId="0" xr:uid="{2FF528B2-DDB4-4624-BD2E-E50393C6C89A}">
      <text>
        <r>
          <rPr>
            <b/>
            <sz val="16"/>
            <color indexed="81"/>
            <rFont val="Segoe UI"/>
            <family val="2"/>
          </rPr>
          <t>ASSINALAR COM  "X"  SE  FOR  INSUMO PLEO</t>
        </r>
      </text>
    </comment>
    <comment ref="E228" authorId="1" shapeId="0" xr:uid="{AAD183D3-7A55-419E-A5D9-B39B53E68D68}">
      <text>
        <r>
          <rPr>
            <b/>
            <sz val="16"/>
            <color indexed="81"/>
            <rFont val="Segoe UI"/>
            <family val="2"/>
          </rPr>
          <t>ASSINALAR COM  "X"  SE  FOR  INSUMO PLEO</t>
        </r>
      </text>
    </comment>
    <comment ref="E229" authorId="1" shapeId="0" xr:uid="{9658E2FE-767B-4FA3-B2AB-53D22616D460}">
      <text>
        <r>
          <rPr>
            <b/>
            <sz val="16"/>
            <color indexed="81"/>
            <rFont val="Segoe UI"/>
            <family val="2"/>
          </rPr>
          <t>ASSINALAR COM  "X"  SE  FOR  INSUMO PLEO</t>
        </r>
      </text>
    </comment>
    <comment ref="E231" authorId="1" shapeId="0" xr:uid="{BACF4112-E831-435E-80D3-1EDED4F3B814}">
      <text>
        <r>
          <rPr>
            <b/>
            <sz val="16"/>
            <color indexed="81"/>
            <rFont val="Segoe UI"/>
            <family val="2"/>
          </rPr>
          <t>ASSINALAR COM  "X"  SE  FOR  INSUMO PLEO</t>
        </r>
      </text>
    </comment>
    <comment ref="E232" authorId="1" shapeId="0" xr:uid="{E7D28DB3-BFF2-4C0B-8638-C23C50EFFE89}">
      <text>
        <r>
          <rPr>
            <b/>
            <sz val="16"/>
            <color indexed="81"/>
            <rFont val="Segoe UI"/>
            <family val="2"/>
          </rPr>
          <t>ASSINALAR COM  "X"  SE  FOR  INSUMO PLEO</t>
        </r>
      </text>
    </comment>
    <comment ref="E233" authorId="1" shapeId="0" xr:uid="{5DFC18B4-3A9E-4B9F-9E23-53DD47B133AF}">
      <text>
        <r>
          <rPr>
            <b/>
            <sz val="16"/>
            <color indexed="81"/>
            <rFont val="Segoe UI"/>
            <family val="2"/>
          </rPr>
          <t>ASSINALAR COM  "X"  SE  FOR  INSUMO PLEO</t>
        </r>
      </text>
    </comment>
    <comment ref="E234" authorId="1" shapeId="0" xr:uid="{16EEDEF8-90D9-4831-8613-C9F226929FB3}">
      <text>
        <r>
          <rPr>
            <b/>
            <sz val="16"/>
            <color indexed="81"/>
            <rFont val="Segoe UI"/>
            <family val="2"/>
          </rPr>
          <t>ASSINALAR COM  "X"  SE  FOR  INSUMO PLEO</t>
        </r>
      </text>
    </comment>
    <comment ref="H235" authorId="0" shapeId="0" xr:uid="{90DF517F-B6E7-437E-A808-1A7BC5438658}">
      <text>
        <r>
          <rPr>
            <b/>
            <sz val="12"/>
            <color indexed="81"/>
            <rFont val="Segoe UI"/>
            <family val="2"/>
          </rPr>
          <t>INSIRA A UNIDADE DA COMPOSIÇÃO</t>
        </r>
      </text>
    </comment>
    <comment ref="E236" authorId="1" shapeId="0" xr:uid="{8C5867E1-6C84-4B37-AF35-FF3E1ED13A0B}">
      <text>
        <r>
          <rPr>
            <b/>
            <sz val="16"/>
            <color indexed="81"/>
            <rFont val="Segoe UI"/>
            <family val="2"/>
          </rPr>
          <t>ASSINALAR COM  "X"  SE  FOR  INSUMO PLEO</t>
        </r>
      </text>
    </comment>
    <comment ref="E237" authorId="1" shapeId="0" xr:uid="{1E6A1A32-D9F0-48B9-8BE9-901826790FF4}">
      <text>
        <r>
          <rPr>
            <b/>
            <sz val="16"/>
            <color indexed="81"/>
            <rFont val="Segoe UI"/>
            <family val="2"/>
          </rPr>
          <t>ASSINALAR COM  "X"  SE  FOR  INSUMO PLEO</t>
        </r>
      </text>
    </comment>
    <comment ref="E238" authorId="1" shapeId="0" xr:uid="{CE1CE813-D4D3-4168-A849-51ECBD5D24BF}">
      <text>
        <r>
          <rPr>
            <b/>
            <sz val="16"/>
            <color indexed="81"/>
            <rFont val="Segoe UI"/>
            <family val="2"/>
          </rPr>
          <t>ASSINALAR COM  "X"  SE  FOR  INSUMO PLEO</t>
        </r>
      </text>
    </comment>
    <comment ref="E242" authorId="1" shapeId="0" xr:uid="{F8CEBE6F-4E5A-4D65-87BD-CF62FBD54DB1}">
      <text>
        <r>
          <rPr>
            <b/>
            <sz val="16"/>
            <color indexed="81"/>
            <rFont val="Segoe UI"/>
            <family val="2"/>
          </rPr>
          <t>ASSINALAR COM  "X"  SE  FOR  INSUMO PLEO</t>
        </r>
      </text>
    </comment>
    <comment ref="H243" authorId="0" shapeId="0" xr:uid="{E8B07C46-BDCA-4705-A8AC-9E3DA15ECCA4}">
      <text>
        <r>
          <rPr>
            <b/>
            <sz val="12"/>
            <color indexed="81"/>
            <rFont val="Segoe UI"/>
            <family val="2"/>
          </rPr>
          <t>INSIRA A UNIDADE DA COMPOSIÇÃO</t>
        </r>
      </text>
    </comment>
    <comment ref="E244" authorId="1" shapeId="0" xr:uid="{A4BF4492-E58F-4D49-B734-5C059D7F354A}">
      <text>
        <r>
          <rPr>
            <b/>
            <sz val="16"/>
            <color indexed="81"/>
            <rFont val="Segoe UI"/>
            <family val="2"/>
          </rPr>
          <t>ASSINALAR COM  "X"  SE  FOR  INSUMO PLEO</t>
        </r>
      </text>
    </comment>
    <comment ref="E245" authorId="1" shapeId="0" xr:uid="{34E7082B-7E38-4294-A70B-5D10AC4F6C50}">
      <text>
        <r>
          <rPr>
            <b/>
            <sz val="16"/>
            <color indexed="81"/>
            <rFont val="Segoe UI"/>
            <family val="2"/>
          </rPr>
          <t>ASSINALAR COM  "X"  SE  FOR  INSUMO PLEO</t>
        </r>
      </text>
    </comment>
    <comment ref="E246" authorId="1" shapeId="0" xr:uid="{AF288C1B-AE2B-44BA-81D7-61B73DF24D39}">
      <text>
        <r>
          <rPr>
            <b/>
            <sz val="16"/>
            <color indexed="81"/>
            <rFont val="Segoe UI"/>
            <family val="2"/>
          </rPr>
          <t>ASSINALAR COM  "X"  SE  FOR  INSUMO PLEO</t>
        </r>
      </text>
    </comment>
    <comment ref="E247" authorId="1" shapeId="0" xr:uid="{D3FDEC81-6202-4A5F-9F89-C796497039C0}">
      <text>
        <r>
          <rPr>
            <b/>
            <sz val="16"/>
            <color indexed="81"/>
            <rFont val="Segoe UI"/>
            <family val="2"/>
          </rPr>
          <t>ASSINALAR COM  "X"  SE  FOR  INSUMO PLEO</t>
        </r>
      </text>
    </comment>
    <comment ref="E248" authorId="1" shapeId="0" xr:uid="{2E5D0EA8-90BC-40F2-9B1D-D86A4745F1A6}">
      <text>
        <r>
          <rPr>
            <b/>
            <sz val="16"/>
            <color indexed="81"/>
            <rFont val="Segoe UI"/>
            <family val="2"/>
          </rPr>
          <t>ASSINALAR COM  "X"  SE  FOR  INSUMO PLEO</t>
        </r>
      </text>
    </comment>
    <comment ref="E250" authorId="1" shapeId="0" xr:uid="{3988079D-1C78-47B9-B2B5-E92463C74290}">
      <text>
        <r>
          <rPr>
            <b/>
            <sz val="16"/>
            <color indexed="81"/>
            <rFont val="Segoe UI"/>
            <family val="2"/>
          </rPr>
          <t>ASSINALAR COM  "X"  SE  FOR  INSUMO PLEO</t>
        </r>
      </text>
    </comment>
    <comment ref="E251" authorId="1" shapeId="0" xr:uid="{32A7F74C-222A-4E45-88FA-ADC7FFF21D2F}">
      <text>
        <r>
          <rPr>
            <b/>
            <sz val="16"/>
            <color indexed="81"/>
            <rFont val="Segoe UI"/>
            <family val="2"/>
          </rPr>
          <t>ASSINALAR COM  "X"  SE  FOR  INSUMO PLEO</t>
        </r>
      </text>
    </comment>
    <comment ref="H252" authorId="0" shapeId="0" xr:uid="{1A33D7DA-7069-4E94-98EA-C0167CC827E7}">
      <text>
        <r>
          <rPr>
            <b/>
            <sz val="12"/>
            <color indexed="81"/>
            <rFont val="Segoe UI"/>
            <family val="2"/>
          </rPr>
          <t>INSIRA A UNIDADE DA COMPOSIÇÃO</t>
        </r>
      </text>
    </comment>
    <comment ref="E253" authorId="1" shapeId="0" xr:uid="{D809E958-EDCF-4E09-98F6-B88C114C5219}">
      <text>
        <r>
          <rPr>
            <b/>
            <sz val="16"/>
            <color indexed="81"/>
            <rFont val="Segoe UI"/>
            <family val="2"/>
          </rPr>
          <t>ASSINALAR COM  "X"  SE  FOR  INSUMO PLEO</t>
        </r>
      </text>
    </comment>
    <comment ref="E254" authorId="1" shapeId="0" xr:uid="{333E8931-2FB4-46F0-9381-AA5E37B4E539}">
      <text>
        <r>
          <rPr>
            <b/>
            <sz val="16"/>
            <color indexed="81"/>
            <rFont val="Segoe UI"/>
            <family val="2"/>
          </rPr>
          <t>ASSINALAR COM  "X"  SE  FOR  INSUMO PLEO</t>
        </r>
      </text>
    </comment>
    <comment ref="E255" authorId="1" shapeId="0" xr:uid="{FC171841-31AB-49F3-98FC-E86380B00A73}">
      <text>
        <r>
          <rPr>
            <b/>
            <sz val="16"/>
            <color indexed="81"/>
            <rFont val="Segoe UI"/>
            <family val="2"/>
          </rPr>
          <t>ASSINALAR COM  "X"  SE  FOR  INSUMO PLEO</t>
        </r>
      </text>
    </comment>
    <comment ref="E256" authorId="1" shapeId="0" xr:uid="{69D2F22E-46EA-42B7-B664-AB039587418C}">
      <text>
        <r>
          <rPr>
            <b/>
            <sz val="16"/>
            <color indexed="81"/>
            <rFont val="Segoe UI"/>
            <family val="2"/>
          </rPr>
          <t>ASSINALAR COM  "X"  SE  FOR  INSUMO PLEO</t>
        </r>
      </text>
    </comment>
    <comment ref="E257" authorId="1" shapeId="0" xr:uid="{406D9CCE-CF11-424B-8257-E9ED93193897}">
      <text>
        <r>
          <rPr>
            <b/>
            <sz val="16"/>
            <color indexed="81"/>
            <rFont val="Segoe UI"/>
            <family val="2"/>
          </rPr>
          <t>ASSINALAR COM  "X"  SE  FOR  INSUMO PLEO</t>
        </r>
      </text>
    </comment>
    <comment ref="E259" authorId="1" shapeId="0" xr:uid="{F02DD018-1059-4B57-AEED-C720A4664607}">
      <text>
        <r>
          <rPr>
            <b/>
            <sz val="16"/>
            <color indexed="81"/>
            <rFont val="Segoe UI"/>
            <family val="2"/>
          </rPr>
          <t>ASSINALAR COM  "X"  SE  FOR  INSUMO PLEO</t>
        </r>
      </text>
    </comment>
    <comment ref="E260" authorId="1" shapeId="0" xr:uid="{2570AC94-7CE3-4256-B324-7A9901773FE3}">
      <text>
        <r>
          <rPr>
            <b/>
            <sz val="16"/>
            <color indexed="81"/>
            <rFont val="Segoe UI"/>
            <family val="2"/>
          </rPr>
          <t>ASSINALAR COM  "X"  SE  FOR  INSUMO PLEO</t>
        </r>
      </text>
    </comment>
    <comment ref="H261" authorId="0" shapeId="0" xr:uid="{401F6771-1732-439D-9226-8D83BAF37788}">
      <text>
        <r>
          <rPr>
            <b/>
            <sz val="12"/>
            <color indexed="81"/>
            <rFont val="Segoe UI"/>
            <family val="2"/>
          </rPr>
          <t>INSIRA A UNIDADE DA COMPOSIÇÃO</t>
        </r>
      </text>
    </comment>
    <comment ref="E262" authorId="1" shapeId="0" xr:uid="{D2CAF24E-1640-4137-B197-5EA93C5D20AB}">
      <text>
        <r>
          <rPr>
            <b/>
            <sz val="16"/>
            <color indexed="81"/>
            <rFont val="Segoe UI"/>
            <family val="2"/>
          </rPr>
          <t>ASSINALAR COM  "X"  SE  FOR  INSUMO PLEO</t>
        </r>
      </text>
    </comment>
    <comment ref="E263" authorId="1" shapeId="0" xr:uid="{30CC90CF-1A73-4507-BBC7-247D9692BFEE}">
      <text>
        <r>
          <rPr>
            <b/>
            <sz val="16"/>
            <color indexed="81"/>
            <rFont val="Segoe UI"/>
            <family val="2"/>
          </rPr>
          <t>ASSINALAR COM  "X"  SE  FOR  INSUMO PLEO</t>
        </r>
      </text>
    </comment>
    <comment ref="E264" authorId="1" shapeId="0" xr:uid="{E2D5E8FB-D335-44C9-9C10-B452804915DA}">
      <text>
        <r>
          <rPr>
            <b/>
            <sz val="16"/>
            <color indexed="81"/>
            <rFont val="Segoe UI"/>
            <family val="2"/>
          </rPr>
          <t>ASSINALAR COM  "X"  SE  FOR  INSUMO PLEO</t>
        </r>
      </text>
    </comment>
    <comment ref="E265" authorId="1" shapeId="0" xr:uid="{7CCA6EE9-D326-4BDF-9AD1-B31F15A41B46}">
      <text>
        <r>
          <rPr>
            <b/>
            <sz val="16"/>
            <color indexed="81"/>
            <rFont val="Segoe UI"/>
            <family val="2"/>
          </rPr>
          <t>ASSINALAR COM  "X"  SE  FOR  INSUMO PLEO</t>
        </r>
      </text>
    </comment>
    <comment ref="E266" authorId="1" shapeId="0" xr:uid="{0B5FF99F-B60B-4A5C-BF1B-A830BD0E69DB}">
      <text>
        <r>
          <rPr>
            <b/>
            <sz val="16"/>
            <color indexed="81"/>
            <rFont val="Segoe UI"/>
            <family val="2"/>
          </rPr>
          <t>ASSINALAR COM  "X"  SE  FOR  INSUMO PLEO</t>
        </r>
      </text>
    </comment>
    <comment ref="E268" authorId="1" shapeId="0" xr:uid="{1F85D5E7-C556-4F41-A66B-B01B0A86096F}">
      <text>
        <r>
          <rPr>
            <b/>
            <sz val="16"/>
            <color indexed="81"/>
            <rFont val="Segoe UI"/>
            <family val="2"/>
          </rPr>
          <t>ASSINALAR COM  "X"  SE  FOR  INSUMO PLEO</t>
        </r>
      </text>
    </comment>
    <comment ref="E269" authorId="1" shapeId="0" xr:uid="{5EB3E5F0-DDC7-46F9-9127-DD905EAD4AC5}">
      <text>
        <r>
          <rPr>
            <b/>
            <sz val="16"/>
            <color indexed="81"/>
            <rFont val="Segoe UI"/>
            <family val="2"/>
          </rPr>
          <t>ASSINALAR COM  "X"  SE  FOR  INSUMO PLEO</t>
        </r>
      </text>
    </comment>
    <comment ref="H270" authorId="0" shapeId="0" xr:uid="{762F83E0-2D87-4D79-96A7-1C156A6EBE29}">
      <text>
        <r>
          <rPr>
            <b/>
            <sz val="12"/>
            <color indexed="81"/>
            <rFont val="Segoe UI"/>
            <family val="2"/>
          </rPr>
          <t>INSIRA A UNIDADE DA COMPOSIÇÃO</t>
        </r>
      </text>
    </comment>
    <comment ref="E271" authorId="1" shapeId="0" xr:uid="{266712D5-9CCF-426C-B15A-FEE751108FD5}">
      <text>
        <r>
          <rPr>
            <b/>
            <sz val="16"/>
            <color indexed="81"/>
            <rFont val="Segoe UI"/>
            <family val="2"/>
          </rPr>
          <t>ASSINALAR COM  "X"  SE  FOR  INSUMO PLEO</t>
        </r>
      </text>
    </comment>
    <comment ref="E272" authorId="1" shapeId="0" xr:uid="{A3C3BD03-CF0A-4F4F-B023-8845B2B89375}">
      <text>
        <r>
          <rPr>
            <b/>
            <sz val="16"/>
            <color indexed="81"/>
            <rFont val="Segoe UI"/>
            <family val="2"/>
          </rPr>
          <t>ASSINALAR COM  "X"  SE  FOR  INSUMO PLEO</t>
        </r>
      </text>
    </comment>
    <comment ref="E273" authorId="1" shapeId="0" xr:uid="{80816C71-E114-47BD-AC17-08092F6A61E3}">
      <text>
        <r>
          <rPr>
            <b/>
            <sz val="16"/>
            <color indexed="81"/>
            <rFont val="Segoe UI"/>
            <family val="2"/>
          </rPr>
          <t>ASSINALAR COM  "X"  SE  FOR  INSUMO PLEO</t>
        </r>
      </text>
    </comment>
    <comment ref="H274" authorId="0" shapeId="0" xr:uid="{5CB1FEFE-564C-41BD-A8AB-7CE25975850B}">
      <text>
        <r>
          <rPr>
            <b/>
            <sz val="12"/>
            <color indexed="81"/>
            <rFont val="Segoe UI"/>
            <family val="2"/>
          </rPr>
          <t>INSIRA A UNIDADE DA COMPOSIÇÃO</t>
        </r>
      </text>
    </comment>
    <comment ref="E275" authorId="1" shapeId="0" xr:uid="{8CFDA069-6B96-46D3-B48C-4190D81AC633}">
      <text>
        <r>
          <rPr>
            <b/>
            <sz val="16"/>
            <color indexed="81"/>
            <rFont val="Segoe UI"/>
            <family val="2"/>
          </rPr>
          <t>ASSINALAR COM  "X"  SE  FOR  INSUMO PLEO</t>
        </r>
      </text>
    </comment>
    <comment ref="E276" authorId="1" shapeId="0" xr:uid="{E08B5D6D-D31F-4A0C-87C5-57DAAEE6356D}">
      <text>
        <r>
          <rPr>
            <b/>
            <sz val="16"/>
            <color indexed="81"/>
            <rFont val="Segoe UI"/>
            <family val="2"/>
          </rPr>
          <t>ASSINALAR COM  "X"  SE  FOR  INSUMO PLEO</t>
        </r>
      </text>
    </comment>
    <comment ref="E277" authorId="1" shapeId="0" xr:uid="{308C1C83-ECD7-417B-B6F8-7BCB4127C40E}">
      <text>
        <r>
          <rPr>
            <b/>
            <sz val="16"/>
            <color indexed="81"/>
            <rFont val="Segoe UI"/>
            <family val="2"/>
          </rPr>
          <t>ASSINALAR COM  "X"  SE  FOR  INSUMO PLEO</t>
        </r>
      </text>
    </comment>
    <comment ref="H278" authorId="0" shapeId="0" xr:uid="{C2A56696-B66E-4D0C-ADE5-CB597762EDC6}">
      <text>
        <r>
          <rPr>
            <b/>
            <sz val="12"/>
            <color indexed="81"/>
            <rFont val="Segoe UI"/>
            <family val="2"/>
          </rPr>
          <t>INSIRA A UNIDADE DA COMPOSIÇÃO</t>
        </r>
      </text>
    </comment>
    <comment ref="E279" authorId="1" shapeId="0" xr:uid="{11D4FF43-606B-49A2-B263-7305754248F6}">
      <text>
        <r>
          <rPr>
            <b/>
            <sz val="16"/>
            <color indexed="81"/>
            <rFont val="Segoe UI"/>
            <family val="2"/>
          </rPr>
          <t>ASSINALAR COM  "X"  SE  FOR  INSUMO PLEO</t>
        </r>
      </text>
    </comment>
    <comment ref="E280" authorId="1" shapeId="0" xr:uid="{05C029EB-46BF-4195-8F20-0C210AC218DA}">
      <text>
        <r>
          <rPr>
            <b/>
            <sz val="16"/>
            <color indexed="81"/>
            <rFont val="Segoe UI"/>
            <family val="2"/>
          </rPr>
          <t>ASSINALAR COM  "X"  SE  FOR  INSUMO PLEO</t>
        </r>
      </text>
    </comment>
    <comment ref="E281" authorId="1" shapeId="0" xr:uid="{0549C852-9203-46E8-8E69-FA0784B40B27}">
      <text>
        <r>
          <rPr>
            <b/>
            <sz val="16"/>
            <color indexed="81"/>
            <rFont val="Segoe UI"/>
            <family val="2"/>
          </rPr>
          <t>ASSINALAR COM  "X"  SE  FOR  INSUMO PLEO</t>
        </r>
      </text>
    </comment>
    <comment ref="H282" authorId="0" shapeId="0" xr:uid="{872CF1BA-4DAA-4F7E-AC0B-1F33DCA5D2CC}">
      <text>
        <r>
          <rPr>
            <b/>
            <sz val="12"/>
            <color indexed="81"/>
            <rFont val="Segoe UI"/>
            <family val="2"/>
          </rPr>
          <t>INSIRA A UNIDADE DA COMPOSIÇÃO</t>
        </r>
      </text>
    </comment>
    <comment ref="E283" authorId="1" shapeId="0" xr:uid="{DD8296E2-233B-4B2B-A4D5-E0ED7B7CB842}">
      <text>
        <r>
          <rPr>
            <b/>
            <sz val="16"/>
            <color indexed="81"/>
            <rFont val="Segoe UI"/>
            <family val="2"/>
          </rPr>
          <t>ASSINALAR COM  "X"  SE  FOR  INSUMO PLEO</t>
        </r>
      </text>
    </comment>
    <comment ref="E284" authorId="1" shapeId="0" xr:uid="{0E51D830-59C6-4EEC-A7E9-358ADCED7545}">
      <text>
        <r>
          <rPr>
            <b/>
            <sz val="16"/>
            <color indexed="81"/>
            <rFont val="Segoe UI"/>
            <family val="2"/>
          </rPr>
          <t>ASSINALAR COM  "X"  SE  FOR  INSUMO PLEO</t>
        </r>
      </text>
    </comment>
    <comment ref="E285" authorId="1" shapeId="0" xr:uid="{33F9C370-0945-4E4E-B077-409EC39F5EAD}">
      <text>
        <r>
          <rPr>
            <b/>
            <sz val="16"/>
            <color indexed="81"/>
            <rFont val="Segoe UI"/>
            <family val="2"/>
          </rPr>
          <t>ASSINALAR COM  "X"  SE  FOR  INSUMO PLEO</t>
        </r>
      </text>
    </comment>
    <comment ref="H286" authorId="0" shapeId="0" xr:uid="{3EA98E65-094F-4D71-A6BC-FC4360424859}">
      <text>
        <r>
          <rPr>
            <b/>
            <sz val="12"/>
            <color indexed="81"/>
            <rFont val="Segoe UI"/>
            <family val="2"/>
          </rPr>
          <t>INSIRA A UNIDADE DA COMPOSIÇÃO</t>
        </r>
      </text>
    </comment>
    <comment ref="E287" authorId="1" shapeId="0" xr:uid="{AE05C036-26CD-492D-A586-7348986531D8}">
      <text>
        <r>
          <rPr>
            <b/>
            <sz val="16"/>
            <color indexed="81"/>
            <rFont val="Segoe UI"/>
            <family val="2"/>
          </rPr>
          <t>ASSINALAR COM  "X"  SE  FOR  INSUMO PLEO</t>
        </r>
      </text>
    </comment>
    <comment ref="E288" authorId="1" shapeId="0" xr:uid="{4413C942-2560-4DE0-8FD1-3A6F03039A66}">
      <text>
        <r>
          <rPr>
            <b/>
            <sz val="16"/>
            <color indexed="81"/>
            <rFont val="Segoe UI"/>
            <family val="2"/>
          </rPr>
          <t>ASSINALAR COM  "X"  SE  FOR  INSUMO PLEO</t>
        </r>
      </text>
    </comment>
    <comment ref="E289" authorId="1" shapeId="0" xr:uid="{BF4DAC3D-B3B2-448A-8E09-234741F0CB6C}">
      <text>
        <r>
          <rPr>
            <b/>
            <sz val="16"/>
            <color indexed="81"/>
            <rFont val="Segoe UI"/>
            <family val="2"/>
          </rPr>
          <t>ASSINALAR COM  "X"  SE  FOR  INSUMO PLEO</t>
        </r>
      </text>
    </comment>
    <comment ref="E290" authorId="1" shapeId="0" xr:uid="{948AF584-9074-413D-87B7-13D64FF9271E}">
      <text>
        <r>
          <rPr>
            <b/>
            <sz val="16"/>
            <color indexed="81"/>
            <rFont val="Segoe UI"/>
            <family val="2"/>
          </rPr>
          <t>ASSINALAR COM  "X"  SE  FOR  INSUMO PLEO</t>
        </r>
      </text>
    </comment>
    <comment ref="E291" authorId="1" shapeId="0" xr:uid="{C4278738-F303-4899-A917-C52216708B8F}">
      <text>
        <r>
          <rPr>
            <b/>
            <sz val="16"/>
            <color indexed="81"/>
            <rFont val="Segoe UI"/>
            <family val="2"/>
          </rPr>
          <t>ASSINALAR COM  "X"  SE  FOR  INSUMO PLEO</t>
        </r>
      </text>
    </comment>
    <comment ref="E293" authorId="1" shapeId="0" xr:uid="{75B2D3E7-52C6-40E4-942D-75F352A32D66}">
      <text>
        <r>
          <rPr>
            <b/>
            <sz val="16"/>
            <color indexed="81"/>
            <rFont val="Segoe UI"/>
            <family val="2"/>
          </rPr>
          <t>ASSINALAR COM  "X"  SE  FOR  INSUMO PLEO</t>
        </r>
      </text>
    </comment>
    <comment ref="E294" authorId="1" shapeId="0" xr:uid="{9C690976-158B-4044-96A9-CE2BD951442D}">
      <text>
        <r>
          <rPr>
            <b/>
            <sz val="16"/>
            <color indexed="81"/>
            <rFont val="Segoe UI"/>
            <family val="2"/>
          </rPr>
          <t>ASSINALAR COM  "X"  SE  FOR  INSUMO PLEO</t>
        </r>
      </text>
    </comment>
    <comment ref="H295" authorId="0" shapeId="0" xr:uid="{203B88C6-5ED5-4694-9318-E25E96F0CA66}">
      <text>
        <r>
          <rPr>
            <b/>
            <sz val="12"/>
            <color indexed="81"/>
            <rFont val="Segoe UI"/>
            <family val="2"/>
          </rPr>
          <t>INSIRA A UNIDADE DA COMPOSIÇÃO</t>
        </r>
      </text>
    </comment>
    <comment ref="E296" authorId="1" shapeId="0" xr:uid="{DE753646-2836-40AD-BCFF-7185D3480887}">
      <text>
        <r>
          <rPr>
            <b/>
            <sz val="16"/>
            <color indexed="81"/>
            <rFont val="Segoe UI"/>
            <family val="2"/>
          </rPr>
          <t>ASSINALAR COM  "X"  SE  FOR  INSUMO PLEO</t>
        </r>
      </text>
    </comment>
    <comment ref="E297" authorId="1" shapeId="0" xr:uid="{0EC3E449-C2F4-45C3-B1B5-55727400C11E}">
      <text>
        <r>
          <rPr>
            <b/>
            <sz val="16"/>
            <color indexed="81"/>
            <rFont val="Segoe UI"/>
            <family val="2"/>
          </rPr>
          <t>ASSINALAR COM  "X"  SE  FOR  INSUMO PLEO</t>
        </r>
      </text>
    </comment>
    <comment ref="E298" authorId="1" shapeId="0" xr:uid="{9519E69B-FBF3-4759-AC9A-EFDE9D012772}">
      <text>
        <r>
          <rPr>
            <b/>
            <sz val="16"/>
            <color indexed="81"/>
            <rFont val="Segoe UI"/>
            <family val="2"/>
          </rPr>
          <t>ASSINALAR COM  "X"  SE  FOR  INSUMO PLEO</t>
        </r>
      </text>
    </comment>
    <comment ref="E299" authorId="1" shapeId="0" xr:uid="{D56B722A-5041-45E7-876F-7A77DB2D6A5E}">
      <text>
        <r>
          <rPr>
            <b/>
            <sz val="16"/>
            <color indexed="81"/>
            <rFont val="Segoe UI"/>
            <family val="2"/>
          </rPr>
          <t>ASSINALAR COM  "X"  SE  FOR  INSUMO PLEO</t>
        </r>
      </text>
    </comment>
    <comment ref="E300" authorId="1" shapeId="0" xr:uid="{9E09AAE7-AF54-4B6B-B2F3-4B2824D7EB23}">
      <text>
        <r>
          <rPr>
            <b/>
            <sz val="16"/>
            <color indexed="81"/>
            <rFont val="Segoe UI"/>
            <family val="2"/>
          </rPr>
          <t>ASSINALAR COM  "X"  SE  FOR  INSUMO PLEO</t>
        </r>
      </text>
    </comment>
    <comment ref="E302" authorId="1" shapeId="0" xr:uid="{3417A85B-865D-4E94-8E5F-301ACFBFDCF4}">
      <text>
        <r>
          <rPr>
            <b/>
            <sz val="16"/>
            <color indexed="81"/>
            <rFont val="Segoe UI"/>
            <family val="2"/>
          </rPr>
          <t>ASSINALAR COM  "X"  SE  FOR  INSUMO PLEO</t>
        </r>
      </text>
    </comment>
    <comment ref="E303" authorId="1" shapeId="0" xr:uid="{FEFD247F-FC60-4A1C-BB53-0BBA02EC591F}">
      <text>
        <r>
          <rPr>
            <b/>
            <sz val="16"/>
            <color indexed="81"/>
            <rFont val="Segoe UI"/>
            <family val="2"/>
          </rPr>
          <t>ASSINALAR COM  "X"  SE  FOR  INSUMO PLEO</t>
        </r>
      </text>
    </comment>
    <comment ref="H304" authorId="0" shapeId="0" xr:uid="{E9F0D9B4-4A47-4410-8FD8-92983E43A1C0}">
      <text>
        <r>
          <rPr>
            <b/>
            <sz val="12"/>
            <color indexed="81"/>
            <rFont val="Segoe UI"/>
            <family val="2"/>
          </rPr>
          <t>INSIRA A UNIDADE DA COMPOSIÇÃO</t>
        </r>
      </text>
    </comment>
    <comment ref="E305" authorId="1" shapeId="0" xr:uid="{1D62D034-9A3F-482A-A533-DC9C2969C3CD}">
      <text>
        <r>
          <rPr>
            <b/>
            <sz val="16"/>
            <color indexed="81"/>
            <rFont val="Segoe UI"/>
            <family val="2"/>
          </rPr>
          <t>ASSINALAR COM  "X"  SE  FOR  INSUMO PLEO</t>
        </r>
      </text>
    </comment>
    <comment ref="E306" authorId="1" shapeId="0" xr:uid="{8EB432E4-03F2-4575-A718-A6595EE5F0EF}">
      <text>
        <r>
          <rPr>
            <b/>
            <sz val="16"/>
            <color indexed="81"/>
            <rFont val="Segoe UI"/>
            <family val="2"/>
          </rPr>
          <t>ASSINALAR COM  "X"  SE  FOR  INSUMO PLEO</t>
        </r>
      </text>
    </comment>
    <comment ref="E307" authorId="1" shapeId="0" xr:uid="{3AC6629B-4CB7-45BC-98B4-C4AD35428987}">
      <text>
        <r>
          <rPr>
            <b/>
            <sz val="16"/>
            <color indexed="81"/>
            <rFont val="Segoe UI"/>
            <family val="2"/>
          </rPr>
          <t>ASSINALAR COM  "X"  SE  FOR  INSUMO PLEO</t>
        </r>
      </text>
    </comment>
    <comment ref="E308" authorId="1" shapeId="0" xr:uid="{34AB15DD-5F96-4612-B25B-CD9F6FC7A23E}">
      <text>
        <r>
          <rPr>
            <b/>
            <sz val="16"/>
            <color indexed="81"/>
            <rFont val="Segoe UI"/>
            <family val="2"/>
          </rPr>
          <t>ASSINALAR COM  "X"  SE  FOR  INSUMO PLEO</t>
        </r>
      </text>
    </comment>
    <comment ref="E309" authorId="1" shapeId="0" xr:uid="{796171D2-A971-4C3D-B1F7-17E63BE056C2}">
      <text>
        <r>
          <rPr>
            <b/>
            <sz val="16"/>
            <color indexed="81"/>
            <rFont val="Segoe UI"/>
            <family val="2"/>
          </rPr>
          <t>ASSINALAR COM  "X"  SE  FOR  INSUMO PLEO</t>
        </r>
      </text>
    </comment>
    <comment ref="E310" authorId="1" shapeId="0" xr:uid="{3B43CDC0-EFBC-46D2-834E-7F83D5C4FC9B}">
      <text>
        <r>
          <rPr>
            <b/>
            <sz val="16"/>
            <color indexed="81"/>
            <rFont val="Segoe UI"/>
            <family val="2"/>
          </rPr>
          <t>ASSINALAR COM  "X"  SE  FOR  INSUMO PLEO</t>
        </r>
      </text>
    </comment>
    <comment ref="H312" authorId="0" shapeId="0" xr:uid="{767CDEF1-2933-41AA-B64B-256F0E49ED5A}">
      <text>
        <r>
          <rPr>
            <b/>
            <sz val="12"/>
            <color indexed="81"/>
            <rFont val="Segoe UI"/>
            <family val="2"/>
          </rPr>
          <t>INSIRA A UNIDADE DA COMPOSIÇÃO</t>
        </r>
      </text>
    </comment>
    <comment ref="E313" authorId="1" shapeId="0" xr:uid="{AA3C7822-6317-485B-8BE2-88F75B185FAF}">
      <text>
        <r>
          <rPr>
            <b/>
            <sz val="16"/>
            <color indexed="81"/>
            <rFont val="Segoe UI"/>
            <family val="2"/>
          </rPr>
          <t>ASSINALAR COM  "X"  SE  FOR  INSUMO PLEO</t>
        </r>
      </text>
    </comment>
    <comment ref="E314" authorId="1" shapeId="0" xr:uid="{04383A67-7506-4EB1-B0B6-23ECAFD93639}">
      <text>
        <r>
          <rPr>
            <b/>
            <sz val="16"/>
            <color indexed="81"/>
            <rFont val="Segoe UI"/>
            <family val="2"/>
          </rPr>
          <t>ASSINALAR COM  "X"  SE  FOR  INSUMO PLEO</t>
        </r>
      </text>
    </comment>
    <comment ref="E315" authorId="1" shapeId="0" xr:uid="{F149C89B-C828-4695-979D-3FEE67FF809F}">
      <text>
        <r>
          <rPr>
            <b/>
            <sz val="16"/>
            <color indexed="81"/>
            <rFont val="Segoe UI"/>
            <family val="2"/>
          </rPr>
          <t>ASSINALAR COM  "X"  SE  FOR  INSUMO PLEO</t>
        </r>
      </text>
    </comment>
    <comment ref="E316" authorId="1" shapeId="0" xr:uid="{B236ABC8-FAFA-46F5-BD11-EAE7353E5C45}">
      <text>
        <r>
          <rPr>
            <b/>
            <sz val="16"/>
            <color indexed="81"/>
            <rFont val="Segoe UI"/>
            <family val="2"/>
          </rPr>
          <t>ASSINALAR COM  "X"  SE  FOR  INSUMO PLEO</t>
        </r>
      </text>
    </comment>
    <comment ref="E317" authorId="1" shapeId="0" xr:uid="{EA16388D-548F-4A50-B48B-94987BBF32D4}">
      <text>
        <r>
          <rPr>
            <b/>
            <sz val="16"/>
            <color indexed="81"/>
            <rFont val="Segoe UI"/>
            <family val="2"/>
          </rPr>
          <t>ASSINALAR COM  "X"  SE  FOR  INSUMO PLEO</t>
        </r>
      </text>
    </comment>
    <comment ref="E318" authorId="1" shapeId="0" xr:uid="{393EAE3A-335D-418E-A1C7-D84099C1074A}">
      <text>
        <r>
          <rPr>
            <b/>
            <sz val="16"/>
            <color indexed="81"/>
            <rFont val="Segoe UI"/>
            <family val="2"/>
          </rPr>
          <t>ASSINALAR COM  "X"  SE  FOR  INSUMO PLEO</t>
        </r>
      </text>
    </comment>
    <comment ref="E319" authorId="1" shapeId="0" xr:uid="{058274C3-D643-4467-B3B0-075E53D320B0}">
      <text>
        <r>
          <rPr>
            <b/>
            <sz val="16"/>
            <color indexed="81"/>
            <rFont val="Segoe UI"/>
            <family val="2"/>
          </rPr>
          <t>ASSINALAR COM  "X"  SE  FOR  INSUMO PLEO</t>
        </r>
      </text>
    </comment>
    <comment ref="E320" authorId="1" shapeId="0" xr:uid="{CBCC667C-5C7C-4B84-8566-C6E33905B4FD}">
      <text>
        <r>
          <rPr>
            <b/>
            <sz val="16"/>
            <color indexed="81"/>
            <rFont val="Segoe UI"/>
            <family val="2"/>
          </rPr>
          <t>ASSINALAR COM  "X"  SE  FOR  INSUMO PLEO</t>
        </r>
      </text>
    </comment>
    <comment ref="E321" authorId="1" shapeId="0" xr:uid="{DF65BBF1-4F5D-4D76-9441-DD8181BCDF71}">
      <text>
        <r>
          <rPr>
            <b/>
            <sz val="16"/>
            <color indexed="81"/>
            <rFont val="Segoe UI"/>
            <family val="2"/>
          </rPr>
          <t>ASSINALAR COM  "X"  SE  FOR  INSUMO PLEO</t>
        </r>
      </text>
    </comment>
    <comment ref="H322" authorId="0" shapeId="0" xr:uid="{88A9AD65-26D8-46F3-A761-00F9C40C3D13}">
      <text>
        <r>
          <rPr>
            <b/>
            <sz val="12"/>
            <color indexed="81"/>
            <rFont val="Segoe UI"/>
            <family val="2"/>
          </rPr>
          <t>INSIRA A UNIDADE DA COMPOSIÇÃO</t>
        </r>
      </text>
    </comment>
    <comment ref="E323" authorId="1" shapeId="0" xr:uid="{E7B953E5-56A5-4B14-9051-F899B3560D50}">
      <text>
        <r>
          <rPr>
            <b/>
            <sz val="16"/>
            <color indexed="81"/>
            <rFont val="Segoe UI"/>
            <family val="2"/>
          </rPr>
          <t>ASSINALAR COM  "X"  SE  FOR  INSUMO PLEO</t>
        </r>
      </text>
    </comment>
    <comment ref="E324" authorId="1" shapeId="0" xr:uid="{E7F9B0B5-7E04-4A9E-9699-E867612B0706}">
      <text>
        <r>
          <rPr>
            <b/>
            <sz val="16"/>
            <color indexed="81"/>
            <rFont val="Segoe UI"/>
            <family val="2"/>
          </rPr>
          <t>ASSINALAR COM  "X"  SE  FOR  INSUMO PLEO</t>
        </r>
      </text>
    </comment>
    <comment ref="E325" authorId="1" shapeId="0" xr:uid="{52A6E299-E7D5-4722-A876-AB948ACDD1CB}">
      <text>
        <r>
          <rPr>
            <b/>
            <sz val="16"/>
            <color indexed="81"/>
            <rFont val="Segoe UI"/>
            <family val="2"/>
          </rPr>
          <t>ASSINALAR COM  "X"  SE  FOR  INSUMO PLEO</t>
        </r>
      </text>
    </comment>
    <comment ref="E326" authorId="1" shapeId="0" xr:uid="{CA0AC512-ADC0-4CFF-82C7-821A430F3428}">
      <text>
        <r>
          <rPr>
            <b/>
            <sz val="16"/>
            <color indexed="81"/>
            <rFont val="Segoe UI"/>
            <family val="2"/>
          </rPr>
          <t>ASSINALAR COM  "X"  SE  FOR  INSUMO PLEO</t>
        </r>
      </text>
    </comment>
    <comment ref="E327" authorId="1" shapeId="0" xr:uid="{18A1CF1C-EA38-4FDB-94EC-C6C0470EE095}">
      <text>
        <r>
          <rPr>
            <b/>
            <sz val="16"/>
            <color indexed="81"/>
            <rFont val="Segoe UI"/>
            <family val="2"/>
          </rPr>
          <t>ASSINALAR COM  "X"  SE  FOR  INSUMO PLEO</t>
        </r>
      </text>
    </comment>
    <comment ref="E328" authorId="1" shapeId="0" xr:uid="{7955874D-C495-44CC-94EA-6FF3EC10D728}">
      <text>
        <r>
          <rPr>
            <b/>
            <sz val="16"/>
            <color indexed="81"/>
            <rFont val="Segoe UI"/>
            <family val="2"/>
          </rPr>
          <t>ASSINALAR COM  "X"  SE  FOR  INSUMO PLEO</t>
        </r>
      </text>
    </comment>
    <comment ref="E329" authorId="1" shapeId="0" xr:uid="{6A952A56-F8EA-46AF-AD6D-E58E7B5192C5}">
      <text>
        <r>
          <rPr>
            <b/>
            <sz val="16"/>
            <color indexed="81"/>
            <rFont val="Segoe UI"/>
            <family val="2"/>
          </rPr>
          <t>ASSINALAR COM  "X"  SE  FOR  INSUMO PLEO</t>
        </r>
      </text>
    </comment>
    <comment ref="E330" authorId="1" shapeId="0" xr:uid="{E02E79FF-183F-4650-A6C9-9FAE28CBECAB}">
      <text>
        <r>
          <rPr>
            <b/>
            <sz val="16"/>
            <color indexed="81"/>
            <rFont val="Segoe UI"/>
            <family val="2"/>
          </rPr>
          <t>ASSINALAR COM  "X"  SE  FOR  INSUMO PLEO</t>
        </r>
      </text>
    </comment>
    <comment ref="H331" authorId="0" shapeId="0" xr:uid="{9FAF696C-FB92-46E7-8853-AF379B709A72}">
      <text>
        <r>
          <rPr>
            <b/>
            <sz val="12"/>
            <color indexed="81"/>
            <rFont val="Segoe UI"/>
            <family val="2"/>
          </rPr>
          <t>INSIRA A UNIDADE DA COMPOSIÇÃO</t>
        </r>
      </text>
    </comment>
    <comment ref="E332" authorId="1" shapeId="0" xr:uid="{1C3B19C2-F8AE-4A24-A727-288DB563CDB9}">
      <text>
        <r>
          <rPr>
            <b/>
            <sz val="16"/>
            <color indexed="81"/>
            <rFont val="Segoe UI"/>
            <family val="2"/>
          </rPr>
          <t>ASSINALAR COM  "X"  SE  FOR  INSUMO PLEO</t>
        </r>
      </text>
    </comment>
    <comment ref="E333" authorId="1" shapeId="0" xr:uid="{E2015C08-4B0F-4C9D-8BEC-A14286C727F7}">
      <text>
        <r>
          <rPr>
            <b/>
            <sz val="16"/>
            <color indexed="81"/>
            <rFont val="Segoe UI"/>
            <family val="2"/>
          </rPr>
          <t>ASSINALAR COM  "X"  SE  FOR  INSUMO PLEO</t>
        </r>
      </text>
    </comment>
    <comment ref="E334" authorId="1" shapeId="0" xr:uid="{B0F4EFF3-C2AF-4BC4-B9EC-CD9F7468CC37}">
      <text>
        <r>
          <rPr>
            <b/>
            <sz val="16"/>
            <color indexed="81"/>
            <rFont val="Segoe UI"/>
            <family val="2"/>
          </rPr>
          <t>ASSINALAR COM  "X"  SE  FOR  INSUMO PLEO</t>
        </r>
      </text>
    </comment>
    <comment ref="E335" authorId="1" shapeId="0" xr:uid="{910B204E-08A0-49B3-ACA4-547BE4E2A8DA}">
      <text>
        <r>
          <rPr>
            <b/>
            <sz val="16"/>
            <color indexed="81"/>
            <rFont val="Segoe UI"/>
            <family val="2"/>
          </rPr>
          <t>ASSINALAR COM  "X"  SE  FOR  INSUMO PLEO</t>
        </r>
      </text>
    </comment>
    <comment ref="E336" authorId="1" shapeId="0" xr:uid="{49811E53-A078-4698-B3AE-953F23AC0DF4}">
      <text>
        <r>
          <rPr>
            <b/>
            <sz val="16"/>
            <color indexed="81"/>
            <rFont val="Segoe UI"/>
            <family val="2"/>
          </rPr>
          <t>ASSINALAR COM  "X"  SE  FOR  INSUMO PLEO</t>
        </r>
      </text>
    </comment>
    <comment ref="E337" authorId="1" shapeId="0" xr:uid="{3F3F8C03-98C5-4ED6-8EB6-BB6A64A32B14}">
      <text>
        <r>
          <rPr>
            <b/>
            <sz val="16"/>
            <color indexed="81"/>
            <rFont val="Segoe UI"/>
            <family val="2"/>
          </rPr>
          <t>ASSINALAR COM  "X"  SE  FOR  INSUMO PLEO</t>
        </r>
      </text>
    </comment>
    <comment ref="E338" authorId="1" shapeId="0" xr:uid="{FAAD4582-0E6D-48A5-87D3-9A3176C8F407}">
      <text>
        <r>
          <rPr>
            <b/>
            <sz val="16"/>
            <color indexed="81"/>
            <rFont val="Segoe UI"/>
            <family val="2"/>
          </rPr>
          <t>ASSINALAR COM  "X"  SE  FOR  INSUMO PLEO</t>
        </r>
      </text>
    </comment>
    <comment ref="E339" authorId="1" shapeId="0" xr:uid="{823C2CAF-7359-4484-8556-93E4DE480C93}">
      <text>
        <r>
          <rPr>
            <b/>
            <sz val="16"/>
            <color indexed="81"/>
            <rFont val="Segoe UI"/>
            <family val="2"/>
          </rPr>
          <t>ASSINALAR COM  "X"  SE  FOR  INSUMO PLEO</t>
        </r>
      </text>
    </comment>
    <comment ref="H340" authorId="0" shapeId="0" xr:uid="{075FBA2A-E1D4-482A-B12C-90025D7FCC49}">
      <text>
        <r>
          <rPr>
            <b/>
            <sz val="12"/>
            <color indexed="81"/>
            <rFont val="Segoe UI"/>
            <family val="2"/>
          </rPr>
          <t>INSIRA A UNIDADE DA COMPOSIÇÃO</t>
        </r>
      </text>
    </comment>
    <comment ref="E341" authorId="1" shapeId="0" xr:uid="{C853A0D7-2D00-4027-A57D-1EE02C71FFFB}">
      <text>
        <r>
          <rPr>
            <b/>
            <sz val="16"/>
            <color indexed="81"/>
            <rFont val="Segoe UI"/>
            <family val="2"/>
          </rPr>
          <t>ASSINALAR COM  "X"  SE  FOR  INSUMO PLEO</t>
        </r>
      </text>
    </comment>
    <comment ref="E342" authorId="1" shapeId="0" xr:uid="{D46F547C-D4F5-4912-A2C0-71F0283C7FE3}">
      <text>
        <r>
          <rPr>
            <b/>
            <sz val="16"/>
            <color indexed="81"/>
            <rFont val="Segoe UI"/>
            <family val="2"/>
          </rPr>
          <t>ASSINALAR COM  "X"  SE  FOR  INSUMO PLEO</t>
        </r>
      </text>
    </comment>
    <comment ref="E343" authorId="1" shapeId="0" xr:uid="{2BEA7B3F-90BC-4C82-8B45-503513BA66CC}">
      <text>
        <r>
          <rPr>
            <b/>
            <sz val="16"/>
            <color indexed="81"/>
            <rFont val="Segoe UI"/>
            <family val="2"/>
          </rPr>
          <t>ASSINALAR COM  "X"  SE  FOR  INSUMO PLEO</t>
        </r>
      </text>
    </comment>
    <comment ref="E344" authorId="1" shapeId="0" xr:uid="{1AB6D699-978B-4561-A369-E4FA84C9CD55}">
      <text>
        <r>
          <rPr>
            <b/>
            <sz val="16"/>
            <color indexed="81"/>
            <rFont val="Segoe UI"/>
            <family val="2"/>
          </rPr>
          <t>ASSINALAR COM  "X"  SE  FOR  INSUMO PLEO</t>
        </r>
      </text>
    </comment>
    <comment ref="E345" authorId="1" shapeId="0" xr:uid="{11535BA3-F79A-4B00-BCBC-6E9E496625B9}">
      <text>
        <r>
          <rPr>
            <b/>
            <sz val="16"/>
            <color indexed="81"/>
            <rFont val="Segoe UI"/>
            <family val="2"/>
          </rPr>
          <t>ASSINALAR COM  "X"  SE  FOR  INSUMO PLEO</t>
        </r>
      </text>
    </comment>
    <comment ref="E346" authorId="1" shapeId="0" xr:uid="{0C2DB287-8545-41A1-9F4E-96AE74A3BDBB}">
      <text>
        <r>
          <rPr>
            <b/>
            <sz val="16"/>
            <color indexed="81"/>
            <rFont val="Segoe UI"/>
            <family val="2"/>
          </rPr>
          <t>ASSINALAR COM  "X"  SE  FOR  INSUMO PLEO</t>
        </r>
      </text>
    </comment>
    <comment ref="E347" authorId="1" shapeId="0" xr:uid="{7B56B414-F8F6-4DD5-A9E3-0CB6E8D3295C}">
      <text>
        <r>
          <rPr>
            <b/>
            <sz val="16"/>
            <color indexed="81"/>
            <rFont val="Segoe UI"/>
            <family val="2"/>
          </rPr>
          <t>ASSINALAR COM  "X"  SE  FOR  INSUMO PLEO</t>
        </r>
      </text>
    </comment>
    <comment ref="E348" authorId="1" shapeId="0" xr:uid="{0E72BA65-0313-4BF5-BEC4-2D84AE4D4B20}">
      <text>
        <r>
          <rPr>
            <b/>
            <sz val="16"/>
            <color indexed="81"/>
            <rFont val="Segoe UI"/>
            <family val="2"/>
          </rPr>
          <t>ASSINALAR COM  "X"  SE  FOR  INSUMO PLEO</t>
        </r>
      </text>
    </comment>
    <comment ref="H349" authorId="0" shapeId="0" xr:uid="{5801B851-2635-4ACE-ACE0-C48F14C1064C}">
      <text>
        <r>
          <rPr>
            <b/>
            <sz val="12"/>
            <color indexed="81"/>
            <rFont val="Segoe UI"/>
            <family val="2"/>
          </rPr>
          <t>INSIRA A UNIDADE DA COMPOSIÇÃO</t>
        </r>
      </text>
    </comment>
    <comment ref="E350" authorId="1" shapeId="0" xr:uid="{6E32FF41-5315-491D-B569-BE7619BA1BA1}">
      <text>
        <r>
          <rPr>
            <b/>
            <sz val="16"/>
            <color indexed="81"/>
            <rFont val="Segoe UI"/>
            <family val="2"/>
          </rPr>
          <t>ASSINALAR COM  "X"  SE  FOR  INSUMO PLEO</t>
        </r>
      </text>
    </comment>
    <comment ref="E351" authorId="1" shapeId="0" xr:uid="{A1152D61-F465-44A1-A27B-EB17716B6639}">
      <text>
        <r>
          <rPr>
            <b/>
            <sz val="16"/>
            <color indexed="81"/>
            <rFont val="Segoe UI"/>
            <family val="2"/>
          </rPr>
          <t>ASSINALAR COM  "X"  SE  FOR  INSUMO PLEO</t>
        </r>
      </text>
    </comment>
    <comment ref="E352" authorId="1" shapeId="0" xr:uid="{EAA4AE75-11B7-4EBF-B612-B4245202A303}">
      <text>
        <r>
          <rPr>
            <b/>
            <sz val="16"/>
            <color indexed="81"/>
            <rFont val="Segoe UI"/>
            <family val="2"/>
          </rPr>
          <t>ASSINALAR COM  "X"  SE  FOR  INSUMO PLEO</t>
        </r>
      </text>
    </comment>
    <comment ref="E353" authorId="1" shapeId="0" xr:uid="{9D223F90-2745-476D-8889-1EAC00B7A7E4}">
      <text>
        <r>
          <rPr>
            <b/>
            <sz val="16"/>
            <color indexed="81"/>
            <rFont val="Segoe UI"/>
            <family val="2"/>
          </rPr>
          <t>ASSINALAR COM  "X"  SE  FOR  INSUMO PLEO</t>
        </r>
      </text>
    </comment>
    <comment ref="E354" authorId="1" shapeId="0" xr:uid="{59E21284-E760-447A-9BD8-D27BB8A1207F}">
      <text>
        <r>
          <rPr>
            <b/>
            <sz val="16"/>
            <color indexed="81"/>
            <rFont val="Segoe UI"/>
            <family val="2"/>
          </rPr>
          <t>ASSINALAR COM  "X"  SE  FOR  INSUMO PLEO</t>
        </r>
      </text>
    </comment>
    <comment ref="E355" authorId="1" shapeId="0" xr:uid="{F5929373-91C4-40C4-A1C0-CC506CBEB3F3}">
      <text>
        <r>
          <rPr>
            <b/>
            <sz val="16"/>
            <color indexed="81"/>
            <rFont val="Segoe UI"/>
            <family val="2"/>
          </rPr>
          <t>ASSINALAR COM  "X"  SE  FOR  INSUMO PLEO</t>
        </r>
      </text>
    </comment>
    <comment ref="E356" authorId="1" shapeId="0" xr:uid="{3BBAE8FE-2E08-444A-84FF-231D31BCECF5}">
      <text>
        <r>
          <rPr>
            <b/>
            <sz val="16"/>
            <color indexed="81"/>
            <rFont val="Segoe UI"/>
            <family val="2"/>
          </rPr>
          <t>ASSINALAR COM  "X"  SE  FOR  INSUMO PLEO</t>
        </r>
      </text>
    </comment>
    <comment ref="E357" authorId="1" shapeId="0" xr:uid="{3CB24214-7179-41E0-A6CF-1317D99BC4BE}">
      <text>
        <r>
          <rPr>
            <b/>
            <sz val="16"/>
            <color indexed="81"/>
            <rFont val="Segoe UI"/>
            <family val="2"/>
          </rPr>
          <t>ASSINALAR COM  "X"  SE  FOR  INSUMO PLEO</t>
        </r>
      </text>
    </comment>
    <comment ref="H358" authorId="0" shapeId="0" xr:uid="{F5AC3E8B-F588-46E9-BDB1-7AFECD6A48DD}">
      <text>
        <r>
          <rPr>
            <b/>
            <sz val="12"/>
            <color indexed="81"/>
            <rFont val="Segoe UI"/>
            <family val="2"/>
          </rPr>
          <t>INSIRA A UNIDADE DA COMPOSIÇÃO</t>
        </r>
      </text>
    </comment>
    <comment ref="E359" authorId="1" shapeId="0" xr:uid="{146CFBBF-6D52-4BB5-9C9D-0B98EBB55908}">
      <text>
        <r>
          <rPr>
            <b/>
            <sz val="16"/>
            <color indexed="81"/>
            <rFont val="Segoe UI"/>
            <family val="2"/>
          </rPr>
          <t>ASSINALAR COM  "X"  SE  FOR  INSUMO PLEO</t>
        </r>
      </text>
    </comment>
    <comment ref="E360" authorId="1" shapeId="0" xr:uid="{217972A1-FEA2-465D-8013-9DDAE240DA1A}">
      <text>
        <r>
          <rPr>
            <b/>
            <sz val="16"/>
            <color indexed="81"/>
            <rFont val="Segoe UI"/>
            <family val="2"/>
          </rPr>
          <t>ASSINALAR COM  "X"  SE  FOR  INSUMO PLEO</t>
        </r>
      </text>
    </comment>
    <comment ref="E361" authorId="1" shapeId="0" xr:uid="{1926FB05-6352-4B77-8C5F-3275921A27AE}">
      <text>
        <r>
          <rPr>
            <b/>
            <sz val="16"/>
            <color indexed="81"/>
            <rFont val="Segoe UI"/>
            <family val="2"/>
          </rPr>
          <t>ASSINALAR COM  "X"  SE  FOR  INSUMO PLEO</t>
        </r>
      </text>
    </comment>
    <comment ref="E362" authorId="1" shapeId="0" xr:uid="{5B6FA515-F569-4C29-8402-D8FF15396CF2}">
      <text>
        <r>
          <rPr>
            <b/>
            <sz val="16"/>
            <color indexed="81"/>
            <rFont val="Segoe UI"/>
            <family val="2"/>
          </rPr>
          <t>ASSINALAR COM  "X"  SE  FOR  INSUMO PLEO</t>
        </r>
      </text>
    </comment>
    <comment ref="E363" authorId="1" shapeId="0" xr:uid="{2D6B58C9-C535-493C-ACDA-1AD466366B0B}">
      <text>
        <r>
          <rPr>
            <b/>
            <sz val="16"/>
            <color indexed="81"/>
            <rFont val="Segoe UI"/>
            <family val="2"/>
          </rPr>
          <t>ASSINALAR COM  "X"  SE  FOR  INSUMO PLEO</t>
        </r>
      </text>
    </comment>
    <comment ref="E364" authorId="1" shapeId="0" xr:uid="{CF5C7C66-734F-4C2C-B1D3-624E0E783664}">
      <text>
        <r>
          <rPr>
            <b/>
            <sz val="16"/>
            <color indexed="81"/>
            <rFont val="Segoe UI"/>
            <family val="2"/>
          </rPr>
          <t>ASSINALAR COM  "X"  SE  FOR  INSUMO PLEO</t>
        </r>
      </text>
    </comment>
    <comment ref="E365" authorId="1" shapeId="0" xr:uid="{3F1CF2EF-21BC-4E88-A491-1BEAAAC1CE39}">
      <text>
        <r>
          <rPr>
            <b/>
            <sz val="16"/>
            <color indexed="81"/>
            <rFont val="Segoe UI"/>
            <family val="2"/>
          </rPr>
          <t>ASSINALAR COM  "X"  SE  FOR  INSUMO PLEO</t>
        </r>
      </text>
    </comment>
    <comment ref="E366" authorId="1" shapeId="0" xr:uid="{BFF7B804-8997-456B-80FF-AF6C86AB132A}">
      <text>
        <r>
          <rPr>
            <b/>
            <sz val="16"/>
            <color indexed="81"/>
            <rFont val="Segoe UI"/>
            <family val="2"/>
          </rPr>
          <t>ASSINALAR COM  "X"  SE  FOR  INSUMO PLEO</t>
        </r>
      </text>
    </comment>
    <comment ref="H367" authorId="0" shapeId="0" xr:uid="{4BF2455B-AF7C-4A27-917F-A44DF187C44A}">
      <text>
        <r>
          <rPr>
            <b/>
            <sz val="12"/>
            <color indexed="81"/>
            <rFont val="Segoe UI"/>
            <family val="2"/>
          </rPr>
          <t>INSIRA A UNIDADE DA COMPOSIÇÃO</t>
        </r>
      </text>
    </comment>
    <comment ref="E368" authorId="1" shapeId="0" xr:uid="{C8E966C6-90E4-4FDE-B4A6-636B5036527C}">
      <text>
        <r>
          <rPr>
            <b/>
            <sz val="16"/>
            <color indexed="81"/>
            <rFont val="Segoe UI"/>
            <family val="2"/>
          </rPr>
          <t>ASSINALAR COM  "X"  SE  FOR  INSUMO PLEO</t>
        </r>
      </text>
    </comment>
    <comment ref="E369" authorId="1" shapeId="0" xr:uid="{72A50E75-05A7-4BEA-8D3A-A7BC541380BE}">
      <text>
        <r>
          <rPr>
            <b/>
            <sz val="16"/>
            <color indexed="81"/>
            <rFont val="Segoe UI"/>
            <family val="2"/>
          </rPr>
          <t>ASSINALAR COM  "X"  SE  FOR  INSUMO PLEO</t>
        </r>
      </text>
    </comment>
    <comment ref="E370" authorId="1" shapeId="0" xr:uid="{19B72442-EE2A-410B-B0E3-DA2D20D0B33C}">
      <text>
        <r>
          <rPr>
            <b/>
            <sz val="16"/>
            <color indexed="81"/>
            <rFont val="Segoe UI"/>
            <family val="2"/>
          </rPr>
          <t>ASSINALAR COM  "X"  SE  FOR  INSUMO PLEO</t>
        </r>
      </text>
    </comment>
    <comment ref="E371" authorId="1" shapeId="0" xr:uid="{F244CFD4-F958-4986-9A0F-7337BDEFCB1D}">
      <text>
        <r>
          <rPr>
            <b/>
            <sz val="16"/>
            <color indexed="81"/>
            <rFont val="Segoe UI"/>
            <family val="2"/>
          </rPr>
          <t>ASSINALAR COM  "X"  SE  FOR  INSUMO PLEO</t>
        </r>
      </text>
    </comment>
    <comment ref="E372" authorId="1" shapeId="0" xr:uid="{B70A40D8-A2D5-4FDE-A441-742BF1E2C7C5}">
      <text>
        <r>
          <rPr>
            <b/>
            <sz val="16"/>
            <color indexed="81"/>
            <rFont val="Segoe UI"/>
            <family val="2"/>
          </rPr>
          <t>ASSINALAR COM  "X"  SE  FOR  INSUMO PLEO</t>
        </r>
      </text>
    </comment>
    <comment ref="E373" authorId="1" shapeId="0" xr:uid="{2AE9A3BB-113B-4E3F-8BD9-97030AFE24BA}">
      <text>
        <r>
          <rPr>
            <b/>
            <sz val="16"/>
            <color indexed="81"/>
            <rFont val="Segoe UI"/>
            <family val="2"/>
          </rPr>
          <t>ASSINALAR COM  "X"  SE  FOR  INSUMO PLEO</t>
        </r>
      </text>
    </comment>
    <comment ref="E374" authorId="1" shapeId="0" xr:uid="{160CE7F2-669F-4C30-9CFF-1868FF0F739D}">
      <text>
        <r>
          <rPr>
            <b/>
            <sz val="16"/>
            <color indexed="81"/>
            <rFont val="Segoe UI"/>
            <family val="2"/>
          </rPr>
          <t>ASSINALAR COM  "X"  SE  FOR  INSUMO PLEO</t>
        </r>
      </text>
    </comment>
    <comment ref="E375" authorId="1" shapeId="0" xr:uid="{887DAC08-B826-4303-B47B-ADFEFB32C976}">
      <text>
        <r>
          <rPr>
            <b/>
            <sz val="16"/>
            <color indexed="81"/>
            <rFont val="Segoe UI"/>
            <family val="2"/>
          </rPr>
          <t>ASSINALAR COM  "X"  SE  FOR  INSUMO PLEO</t>
        </r>
      </text>
    </comment>
    <comment ref="H376" authorId="0" shapeId="0" xr:uid="{20B0A47F-4EA2-409D-A901-206D0B3130E6}">
      <text>
        <r>
          <rPr>
            <b/>
            <sz val="12"/>
            <color indexed="81"/>
            <rFont val="Segoe UI"/>
            <family val="2"/>
          </rPr>
          <t>INSIRA A UNIDADE DA COMPOSIÇÃO</t>
        </r>
      </text>
    </comment>
    <comment ref="E377" authorId="1" shapeId="0" xr:uid="{BC3C87CF-170F-4011-B298-1035E252A532}">
      <text>
        <r>
          <rPr>
            <b/>
            <sz val="16"/>
            <color indexed="81"/>
            <rFont val="Segoe UI"/>
            <family val="2"/>
          </rPr>
          <t>ASSINALAR COM  "X"  SE  FOR  INSUMO PLEO</t>
        </r>
      </text>
    </comment>
    <comment ref="E378" authorId="1" shapeId="0" xr:uid="{7750A003-39E0-417E-9272-514DFF7E73E6}">
      <text>
        <r>
          <rPr>
            <b/>
            <sz val="16"/>
            <color indexed="81"/>
            <rFont val="Segoe UI"/>
            <family val="2"/>
          </rPr>
          <t>ASSINALAR COM  "X"  SE  FOR  INSUMO PLEO</t>
        </r>
      </text>
    </comment>
    <comment ref="E379" authorId="1" shapeId="0" xr:uid="{B3B3F0A3-2E11-4125-98FB-FC0B9CE47ACA}">
      <text>
        <r>
          <rPr>
            <b/>
            <sz val="16"/>
            <color indexed="81"/>
            <rFont val="Segoe UI"/>
            <family val="2"/>
          </rPr>
          <t>ASSINALAR COM  "X"  SE  FOR  INSUMO PLEO</t>
        </r>
      </text>
    </comment>
    <comment ref="E380" authorId="1" shapeId="0" xr:uid="{135F39D2-8E67-4079-A023-C96376EAEAAE}">
      <text>
        <r>
          <rPr>
            <b/>
            <sz val="16"/>
            <color indexed="81"/>
            <rFont val="Segoe UI"/>
            <family val="2"/>
          </rPr>
          <t>ASSINALAR COM  "X"  SE  FOR  INSUMO PLEO</t>
        </r>
      </text>
    </comment>
    <comment ref="E381" authorId="1" shapeId="0" xr:uid="{5A7FB316-F806-4825-935D-BDE36D825DC3}">
      <text>
        <r>
          <rPr>
            <b/>
            <sz val="16"/>
            <color indexed="81"/>
            <rFont val="Segoe UI"/>
            <family val="2"/>
          </rPr>
          <t>ASSINALAR COM  "X"  SE  FOR  INSUMO PLEO</t>
        </r>
      </text>
    </comment>
    <comment ref="E382" authorId="1" shapeId="0" xr:uid="{13712F7B-58D6-4032-8DCF-38820F140001}">
      <text>
        <r>
          <rPr>
            <b/>
            <sz val="16"/>
            <color indexed="81"/>
            <rFont val="Segoe UI"/>
            <family val="2"/>
          </rPr>
          <t>ASSINALAR COM  "X"  SE  FOR  INSUMO PLEO</t>
        </r>
      </text>
    </comment>
    <comment ref="E383" authorId="1" shapeId="0" xr:uid="{F0AFCDB1-7387-4195-BDD4-C9A964264E2C}">
      <text>
        <r>
          <rPr>
            <b/>
            <sz val="16"/>
            <color indexed="81"/>
            <rFont val="Segoe UI"/>
            <family val="2"/>
          </rPr>
          <t>ASSINALAR COM  "X"  SE  FOR  INSUMO PLEO</t>
        </r>
      </text>
    </comment>
    <comment ref="E384" authorId="1" shapeId="0" xr:uid="{62D6559E-4B75-46C1-BBF1-7CC255A9D091}">
      <text>
        <r>
          <rPr>
            <b/>
            <sz val="16"/>
            <color indexed="81"/>
            <rFont val="Segoe UI"/>
            <family val="2"/>
          </rPr>
          <t>ASSINALAR COM  "X"  SE  FOR  INSUMO PLEO</t>
        </r>
      </text>
    </comment>
    <comment ref="H385" authorId="0" shapeId="0" xr:uid="{6AEE66DA-D90C-410A-83C0-33B1D2CEA338}">
      <text>
        <r>
          <rPr>
            <b/>
            <sz val="12"/>
            <color indexed="81"/>
            <rFont val="Segoe UI"/>
            <family val="2"/>
          </rPr>
          <t>INSIRA A UNIDADE DA COMPOSIÇÃO</t>
        </r>
      </text>
    </comment>
    <comment ref="E386" authorId="1" shapeId="0" xr:uid="{7D56740C-3EFF-4338-AC59-FDBCFC1F07D5}">
      <text>
        <r>
          <rPr>
            <b/>
            <sz val="16"/>
            <color indexed="81"/>
            <rFont val="Segoe UI"/>
            <family val="2"/>
          </rPr>
          <t>ASSINALAR COM  "X"  SE  FOR  INSUMO PLEO</t>
        </r>
      </text>
    </comment>
    <comment ref="E387" authorId="1" shapeId="0" xr:uid="{52349418-9248-4DFB-9CD4-6FD56CE434CD}">
      <text>
        <r>
          <rPr>
            <b/>
            <sz val="16"/>
            <color indexed="81"/>
            <rFont val="Segoe UI"/>
            <family val="2"/>
          </rPr>
          <t>ASSINALAR COM  "X"  SE  FOR  INSUMO PLEO</t>
        </r>
      </text>
    </comment>
    <comment ref="E388" authorId="1" shapeId="0" xr:uid="{DB647DEC-292B-4BD3-A9BC-A46C1DE7D455}">
      <text>
        <r>
          <rPr>
            <b/>
            <sz val="16"/>
            <color indexed="81"/>
            <rFont val="Segoe UI"/>
            <family val="2"/>
          </rPr>
          <t>ASSINALAR COM  "X"  SE  FOR  INSUMO PLEO</t>
        </r>
      </text>
    </comment>
    <comment ref="E389" authorId="1" shapeId="0" xr:uid="{1B534091-8C79-4141-BAED-7000DCB2BF1D}">
      <text>
        <r>
          <rPr>
            <b/>
            <sz val="16"/>
            <color indexed="81"/>
            <rFont val="Segoe UI"/>
            <family val="2"/>
          </rPr>
          <t>ASSINALAR COM  "X"  SE  FOR  INSUMO PLEO</t>
        </r>
      </text>
    </comment>
    <comment ref="E390" authorId="1" shapeId="0" xr:uid="{52C031CB-5277-4BC0-AF01-BDD7F45FF371}">
      <text>
        <r>
          <rPr>
            <b/>
            <sz val="16"/>
            <color indexed="81"/>
            <rFont val="Segoe UI"/>
            <family val="2"/>
          </rPr>
          <t>ASSINALAR COM  "X"  SE  FOR  INSUMO PLEO</t>
        </r>
      </text>
    </comment>
    <comment ref="E391" authorId="1" shapeId="0" xr:uid="{23565F4B-6CBE-451C-A93A-E05138888137}">
      <text>
        <r>
          <rPr>
            <b/>
            <sz val="16"/>
            <color indexed="81"/>
            <rFont val="Segoe UI"/>
            <family val="2"/>
          </rPr>
          <t>ASSINALAR COM  "X"  SE  FOR  INSUMO PLEO</t>
        </r>
      </text>
    </comment>
    <comment ref="E392" authorId="1" shapeId="0" xr:uid="{6F600F22-E384-4DDE-B42B-9DBC5F7E9035}">
      <text>
        <r>
          <rPr>
            <b/>
            <sz val="16"/>
            <color indexed="81"/>
            <rFont val="Segoe UI"/>
            <family val="2"/>
          </rPr>
          <t>ASSINALAR COM  "X"  SE  FOR  INSUMO PLEO</t>
        </r>
      </text>
    </comment>
    <comment ref="E393" authorId="1" shapeId="0" xr:uid="{AC6C49B9-3A35-4857-B64C-98D1260AF2FE}">
      <text>
        <r>
          <rPr>
            <b/>
            <sz val="16"/>
            <color indexed="81"/>
            <rFont val="Segoe UI"/>
            <family val="2"/>
          </rPr>
          <t>ASSINALAR COM  "X"  SE  FOR  INSUMO PLEO</t>
        </r>
      </text>
    </comment>
    <comment ref="H394" authorId="0" shapeId="0" xr:uid="{22AA524A-1528-4C6F-8BED-46A15512B196}">
      <text>
        <r>
          <rPr>
            <b/>
            <sz val="12"/>
            <color indexed="81"/>
            <rFont val="Segoe UI"/>
            <family val="2"/>
          </rPr>
          <t>INSIRA A UNIDADE DA COMPOSIÇÃO</t>
        </r>
      </text>
    </comment>
    <comment ref="E395" authorId="1" shapeId="0" xr:uid="{B9EB26F4-8DC5-4BA1-8F40-82D28B7146D8}">
      <text>
        <r>
          <rPr>
            <b/>
            <sz val="16"/>
            <color indexed="81"/>
            <rFont val="Segoe UI"/>
            <family val="2"/>
          </rPr>
          <t>ASSINALAR COM  "X"  SE  FOR  INSUMO PLEO</t>
        </r>
      </text>
    </comment>
    <comment ref="E396" authorId="1" shapeId="0" xr:uid="{E9F2B844-E5DC-4232-BF6B-B2DC3263CBC2}">
      <text>
        <r>
          <rPr>
            <b/>
            <sz val="16"/>
            <color indexed="81"/>
            <rFont val="Segoe UI"/>
            <family val="2"/>
          </rPr>
          <t>ASSINALAR COM  "X"  SE  FOR  INSUMO PLEO</t>
        </r>
      </text>
    </comment>
    <comment ref="E397" authorId="1" shapeId="0" xr:uid="{729904BC-10E9-4473-9301-FA2BA254E047}">
      <text>
        <r>
          <rPr>
            <b/>
            <sz val="16"/>
            <color indexed="81"/>
            <rFont val="Segoe UI"/>
            <family val="2"/>
          </rPr>
          <t>ASSINALAR COM  "X"  SE  FOR  INSUMO PLEO</t>
        </r>
      </text>
    </comment>
    <comment ref="E398" authorId="1" shapeId="0" xr:uid="{2815DF50-96B8-4F2C-B4FA-A655D1E0BEC9}">
      <text>
        <r>
          <rPr>
            <b/>
            <sz val="16"/>
            <color indexed="81"/>
            <rFont val="Segoe UI"/>
            <family val="2"/>
          </rPr>
          <t>ASSINALAR COM  "X"  SE  FOR  INSUMO PLEO</t>
        </r>
      </text>
    </comment>
    <comment ref="E399" authorId="1" shapeId="0" xr:uid="{8DDB80CE-39D0-4A09-B3D1-4386862ADE02}">
      <text>
        <r>
          <rPr>
            <b/>
            <sz val="16"/>
            <color indexed="81"/>
            <rFont val="Segoe UI"/>
            <family val="2"/>
          </rPr>
          <t>ASSINALAR COM  "X"  SE  FOR  INSUMO PLEO</t>
        </r>
      </text>
    </comment>
    <comment ref="E400" authorId="1" shapeId="0" xr:uid="{668C2E22-CF46-4D28-AF3E-73D2EC5CBA9A}">
      <text>
        <r>
          <rPr>
            <b/>
            <sz val="16"/>
            <color indexed="81"/>
            <rFont val="Segoe UI"/>
            <family val="2"/>
          </rPr>
          <t>ASSINALAR COM  "X"  SE  FOR  INSUMO PLEO</t>
        </r>
      </text>
    </comment>
    <comment ref="E401" authorId="1" shapeId="0" xr:uid="{52512592-DE29-42EA-856D-016AB596CA9F}">
      <text>
        <r>
          <rPr>
            <b/>
            <sz val="16"/>
            <color indexed="81"/>
            <rFont val="Segoe UI"/>
            <family val="2"/>
          </rPr>
          <t>ASSINALAR COM  "X"  SE  FOR  INSUMO PLEO</t>
        </r>
      </text>
    </comment>
    <comment ref="E402" authorId="1" shapeId="0" xr:uid="{1542262C-E6E3-45EE-8D06-C698C5AEF661}">
      <text>
        <r>
          <rPr>
            <b/>
            <sz val="16"/>
            <color indexed="81"/>
            <rFont val="Segoe UI"/>
            <family val="2"/>
          </rPr>
          <t>ASSINALAR COM  "X"  SE  FOR  INSUMO PLEO</t>
        </r>
      </text>
    </comment>
    <comment ref="H403" authorId="0" shapeId="0" xr:uid="{ED9A1EBE-1C7F-4ED4-9A99-40FDA8A3D31A}">
      <text>
        <r>
          <rPr>
            <b/>
            <sz val="12"/>
            <color indexed="81"/>
            <rFont val="Segoe UI"/>
            <family val="2"/>
          </rPr>
          <t>INSIRA A UNIDADE DA COMPOSIÇÃO</t>
        </r>
      </text>
    </comment>
    <comment ref="E404" authorId="1" shapeId="0" xr:uid="{BC14D283-A175-416C-845A-1CFC82614976}">
      <text>
        <r>
          <rPr>
            <b/>
            <sz val="16"/>
            <color indexed="81"/>
            <rFont val="Segoe UI"/>
            <family val="2"/>
          </rPr>
          <t>ASSINALAR COM  "X"  SE  FOR  INSUMO PLEO</t>
        </r>
      </text>
    </comment>
    <comment ref="E405" authorId="1" shapeId="0" xr:uid="{9F496F53-D0C0-480E-86A2-B1A73556AC3A}">
      <text>
        <r>
          <rPr>
            <b/>
            <sz val="16"/>
            <color indexed="81"/>
            <rFont val="Segoe UI"/>
            <family val="2"/>
          </rPr>
          <t>ASSINALAR COM  "X"  SE  FOR  INSUMO PLEO</t>
        </r>
      </text>
    </comment>
    <comment ref="E406" authorId="1" shapeId="0" xr:uid="{751699D1-0094-4F87-ABBC-5E47FB1EB4CF}">
      <text>
        <r>
          <rPr>
            <b/>
            <sz val="16"/>
            <color indexed="81"/>
            <rFont val="Segoe UI"/>
            <family val="2"/>
          </rPr>
          <t>ASSINALAR COM  "X"  SE  FOR  INSUMO PLEO</t>
        </r>
      </text>
    </comment>
    <comment ref="E407" authorId="1" shapeId="0" xr:uid="{26C6070A-4A8D-48E3-AD0D-ED3478478030}">
      <text>
        <r>
          <rPr>
            <b/>
            <sz val="16"/>
            <color indexed="81"/>
            <rFont val="Segoe UI"/>
            <family val="2"/>
          </rPr>
          <t>ASSINALAR COM  "X"  SE  FOR  INSUMO PLEO</t>
        </r>
      </text>
    </comment>
    <comment ref="E408" authorId="1" shapeId="0" xr:uid="{64E951E7-9708-4FFA-8118-63F2E270F099}">
      <text>
        <r>
          <rPr>
            <b/>
            <sz val="16"/>
            <color indexed="81"/>
            <rFont val="Segoe UI"/>
            <family val="2"/>
          </rPr>
          <t>ASSINALAR COM  "X"  SE  FOR  INSUMO PLEO</t>
        </r>
      </text>
    </comment>
    <comment ref="E409" authorId="1" shapeId="0" xr:uid="{8CC1DB07-DC7C-4404-99FC-60025142E784}">
      <text>
        <r>
          <rPr>
            <b/>
            <sz val="16"/>
            <color indexed="81"/>
            <rFont val="Segoe UI"/>
            <family val="2"/>
          </rPr>
          <t>ASSINALAR COM  "X"  SE  FOR  INSUMO PLEO</t>
        </r>
      </text>
    </comment>
    <comment ref="E410" authorId="1" shapeId="0" xr:uid="{1316882B-BDCA-44F3-83D2-14510374B327}">
      <text>
        <r>
          <rPr>
            <b/>
            <sz val="16"/>
            <color indexed="81"/>
            <rFont val="Segoe UI"/>
            <family val="2"/>
          </rPr>
          <t>ASSINALAR COM  "X"  SE  FOR  INSUMO PLEO</t>
        </r>
      </text>
    </comment>
    <comment ref="E411" authorId="1" shapeId="0" xr:uid="{7C0BD174-F6F9-4ACF-A537-F537A455995E}">
      <text>
        <r>
          <rPr>
            <b/>
            <sz val="16"/>
            <color indexed="81"/>
            <rFont val="Segoe UI"/>
            <family val="2"/>
          </rPr>
          <t>ASSINALAR COM  "X"  SE  FOR  INSUMO PLEO</t>
        </r>
      </text>
    </comment>
    <comment ref="H412" authorId="0" shapeId="0" xr:uid="{13CF67FD-846C-42F8-A1CD-303776079541}">
      <text>
        <r>
          <rPr>
            <b/>
            <sz val="12"/>
            <color indexed="81"/>
            <rFont val="Segoe UI"/>
            <family val="2"/>
          </rPr>
          <t>INSIRA A UNIDADE DA COMPOSIÇÃO</t>
        </r>
      </text>
    </comment>
    <comment ref="E413" authorId="1" shapeId="0" xr:uid="{F7168A50-3CB8-408C-B8DD-7CC594A9934E}">
      <text>
        <r>
          <rPr>
            <b/>
            <sz val="16"/>
            <color indexed="81"/>
            <rFont val="Segoe UI"/>
            <family val="2"/>
          </rPr>
          <t>ASSINALAR COM  "X"  SE  FOR  INSUMO PLEO</t>
        </r>
      </text>
    </comment>
    <comment ref="E414" authorId="1" shapeId="0" xr:uid="{A422F7F6-7426-40BB-8A14-220D4F3CAF84}">
      <text>
        <r>
          <rPr>
            <b/>
            <sz val="16"/>
            <color indexed="81"/>
            <rFont val="Segoe UI"/>
            <family val="2"/>
          </rPr>
          <t>ASSINALAR COM  "X"  SE  FOR  INSUMO PLEO</t>
        </r>
      </text>
    </comment>
    <comment ref="E415" authorId="1" shapeId="0" xr:uid="{3061BC0A-9908-4171-A66F-6EADF4E20619}">
      <text>
        <r>
          <rPr>
            <b/>
            <sz val="16"/>
            <color indexed="81"/>
            <rFont val="Segoe UI"/>
            <family val="2"/>
          </rPr>
          <t>ASSINALAR COM  "X"  SE  FOR  INSUMO PLEO</t>
        </r>
      </text>
    </comment>
    <comment ref="E416" authorId="1" shapeId="0" xr:uid="{2ED835C6-2A06-4CEA-A81A-6D4D59EE7C99}">
      <text>
        <r>
          <rPr>
            <b/>
            <sz val="16"/>
            <color indexed="81"/>
            <rFont val="Segoe UI"/>
            <family val="2"/>
          </rPr>
          <t>ASSINALAR COM  "X"  SE  FOR  INSUMO PLEO</t>
        </r>
      </text>
    </comment>
    <comment ref="E417" authorId="1" shapeId="0" xr:uid="{FBA45B90-C275-4F70-B9D0-753F048C156C}">
      <text>
        <r>
          <rPr>
            <b/>
            <sz val="16"/>
            <color indexed="81"/>
            <rFont val="Segoe UI"/>
            <family val="2"/>
          </rPr>
          <t>ASSINALAR COM  "X"  SE  FOR  INSUMO PLEO</t>
        </r>
      </text>
    </comment>
    <comment ref="E418" authorId="1" shapeId="0" xr:uid="{4120B9A3-4A92-44D0-A893-232E9325C321}">
      <text>
        <r>
          <rPr>
            <b/>
            <sz val="16"/>
            <color indexed="81"/>
            <rFont val="Segoe UI"/>
            <family val="2"/>
          </rPr>
          <t>ASSINALAR COM  "X"  SE  FOR  INSUMO PLEO</t>
        </r>
      </text>
    </comment>
    <comment ref="E419" authorId="1" shapeId="0" xr:uid="{A219C780-C2D2-48A1-A330-8EB36BA28A36}">
      <text>
        <r>
          <rPr>
            <b/>
            <sz val="16"/>
            <color indexed="81"/>
            <rFont val="Segoe UI"/>
            <family val="2"/>
          </rPr>
          <t>ASSINALAR COM  "X"  SE  FOR  INSUMO PLEO</t>
        </r>
      </text>
    </comment>
    <comment ref="E420" authorId="1" shapeId="0" xr:uid="{9BC41508-407D-48E9-9DDA-8CD67CB52FC3}">
      <text>
        <r>
          <rPr>
            <b/>
            <sz val="16"/>
            <color indexed="81"/>
            <rFont val="Segoe UI"/>
            <family val="2"/>
          </rPr>
          <t>ASSINALAR COM  "X"  SE  FOR  INSUMO PLEO</t>
        </r>
      </text>
    </comment>
    <comment ref="H421" authorId="0" shapeId="0" xr:uid="{5BB91A3E-2685-469F-BF5A-43D2D03549DE}">
      <text>
        <r>
          <rPr>
            <b/>
            <sz val="12"/>
            <color indexed="81"/>
            <rFont val="Segoe UI"/>
            <family val="2"/>
          </rPr>
          <t>INSIRA A UNIDADE DA COMPOSIÇÃO</t>
        </r>
      </text>
    </comment>
    <comment ref="E422" authorId="1" shapeId="0" xr:uid="{E0C84348-33A0-4AC5-8C7D-C35A75D38816}">
      <text>
        <r>
          <rPr>
            <b/>
            <sz val="16"/>
            <color indexed="81"/>
            <rFont val="Segoe UI"/>
            <family val="2"/>
          </rPr>
          <t>ASSINALAR COM  "X"  SE  FOR  INSUMO PLEO</t>
        </r>
      </text>
    </comment>
    <comment ref="E423" authorId="1" shapeId="0" xr:uid="{1F055D81-E95C-448C-A582-81313D811C90}">
      <text>
        <r>
          <rPr>
            <b/>
            <sz val="16"/>
            <color indexed="81"/>
            <rFont val="Segoe UI"/>
            <family val="2"/>
          </rPr>
          <t>ASSINALAR COM  "X"  SE  FOR  INSUMO PLEO</t>
        </r>
      </text>
    </comment>
    <comment ref="E424" authorId="1" shapeId="0" xr:uid="{F99A8B46-D0DC-424B-B3BB-FBF07B6CBE27}">
      <text>
        <r>
          <rPr>
            <b/>
            <sz val="16"/>
            <color indexed="81"/>
            <rFont val="Segoe UI"/>
            <family val="2"/>
          </rPr>
          <t>ASSINALAR COM  "X"  SE  FOR  INSUMO PLEO</t>
        </r>
      </text>
    </comment>
    <comment ref="E425" authorId="1" shapeId="0" xr:uid="{6869E685-703F-42AB-A1A1-A9246268C212}">
      <text>
        <r>
          <rPr>
            <b/>
            <sz val="16"/>
            <color indexed="81"/>
            <rFont val="Segoe UI"/>
            <family val="2"/>
          </rPr>
          <t>ASSINALAR COM  "X"  SE  FOR  INSUMO PLEO</t>
        </r>
      </text>
    </comment>
    <comment ref="E426" authorId="1" shapeId="0" xr:uid="{60885FF1-F53B-448F-B3CB-6AB120C956D5}">
      <text>
        <r>
          <rPr>
            <b/>
            <sz val="16"/>
            <color indexed="81"/>
            <rFont val="Segoe UI"/>
            <family val="2"/>
          </rPr>
          <t>ASSINALAR COM  "X"  SE  FOR  INSUMO PLEO</t>
        </r>
      </text>
    </comment>
    <comment ref="E427" authorId="1" shapeId="0" xr:uid="{94BECAE3-CE80-4971-A7F6-0E2987EA8A67}">
      <text>
        <r>
          <rPr>
            <b/>
            <sz val="16"/>
            <color indexed="81"/>
            <rFont val="Segoe UI"/>
            <family val="2"/>
          </rPr>
          <t>ASSINALAR COM  "X"  SE  FOR  INSUMO PLEO</t>
        </r>
      </text>
    </comment>
    <comment ref="E428" authorId="1" shapeId="0" xr:uid="{8700B4C1-F45C-414D-BA41-48DC171B43DB}">
      <text>
        <r>
          <rPr>
            <b/>
            <sz val="16"/>
            <color indexed="81"/>
            <rFont val="Segoe UI"/>
            <family val="2"/>
          </rPr>
          <t>ASSINALAR COM  "X"  SE  FOR  INSUMO PLEO</t>
        </r>
      </text>
    </comment>
    <comment ref="E429" authorId="1" shapeId="0" xr:uid="{46F19FCA-EA3C-418D-8A98-1D7131388128}">
      <text>
        <r>
          <rPr>
            <b/>
            <sz val="16"/>
            <color indexed="81"/>
            <rFont val="Segoe UI"/>
            <family val="2"/>
          </rPr>
          <t>ASSINALAR COM  "X"  SE  FOR  INSUMO PLEO</t>
        </r>
      </text>
    </comment>
    <comment ref="H430" authorId="0" shapeId="0" xr:uid="{1498B9C8-B480-4FE2-A8D2-14F566EB4077}">
      <text>
        <r>
          <rPr>
            <b/>
            <sz val="12"/>
            <color indexed="81"/>
            <rFont val="Segoe UI"/>
            <family val="2"/>
          </rPr>
          <t>INSIRA A UNIDADE DA COMPOSIÇÃO</t>
        </r>
      </text>
    </comment>
    <comment ref="E431" authorId="1" shapeId="0" xr:uid="{F18645F8-9E43-4099-BD90-8A496627626F}">
      <text>
        <r>
          <rPr>
            <b/>
            <sz val="16"/>
            <color indexed="81"/>
            <rFont val="Segoe UI"/>
            <family val="2"/>
          </rPr>
          <t>ASSINALAR COM  "X"  SE  FOR  INSUMO PLEO</t>
        </r>
      </text>
    </comment>
    <comment ref="E432" authorId="1" shapeId="0" xr:uid="{739BEECA-F56D-4555-B3C5-B5229ADA98AF}">
      <text>
        <r>
          <rPr>
            <b/>
            <sz val="16"/>
            <color indexed="81"/>
            <rFont val="Segoe UI"/>
            <family val="2"/>
          </rPr>
          <t>ASSINALAR COM  "X"  SE  FOR  INSUMO PLEO</t>
        </r>
      </text>
    </comment>
    <comment ref="E433" authorId="1" shapeId="0" xr:uid="{ACF02F83-1EFD-47C8-8BAF-088E6E721AFA}">
      <text>
        <r>
          <rPr>
            <b/>
            <sz val="16"/>
            <color indexed="81"/>
            <rFont val="Segoe UI"/>
            <family val="2"/>
          </rPr>
          <t>ASSINALAR COM  "X"  SE  FOR  INSUMO PLEO</t>
        </r>
      </text>
    </comment>
    <comment ref="E434" authorId="1" shapeId="0" xr:uid="{B637688D-17D5-4FAF-87FE-E04D25A4550D}">
      <text>
        <r>
          <rPr>
            <b/>
            <sz val="16"/>
            <color indexed="81"/>
            <rFont val="Segoe UI"/>
            <family val="2"/>
          </rPr>
          <t>ASSINALAR COM  "X"  SE  FOR  INSUMO PLEO</t>
        </r>
      </text>
    </comment>
    <comment ref="E435" authorId="1" shapeId="0" xr:uid="{3DC6845F-569E-4C49-B722-FB0CE42C07BB}">
      <text>
        <r>
          <rPr>
            <b/>
            <sz val="16"/>
            <color indexed="81"/>
            <rFont val="Segoe UI"/>
            <family val="2"/>
          </rPr>
          <t>ASSINALAR COM  "X"  SE  FOR  INSUMO PLEO</t>
        </r>
      </text>
    </comment>
    <comment ref="E436" authorId="1" shapeId="0" xr:uid="{D048B821-8760-4248-A979-23F2ECF405AE}">
      <text>
        <r>
          <rPr>
            <b/>
            <sz val="16"/>
            <color indexed="81"/>
            <rFont val="Segoe UI"/>
            <family val="2"/>
          </rPr>
          <t>ASSINALAR COM  "X"  SE  FOR  INSUMO PLEO</t>
        </r>
      </text>
    </comment>
    <comment ref="E437" authorId="1" shapeId="0" xr:uid="{9BF057B4-815A-431F-9E9B-CFF39DC47AFA}">
      <text>
        <r>
          <rPr>
            <b/>
            <sz val="16"/>
            <color indexed="81"/>
            <rFont val="Segoe UI"/>
            <family val="2"/>
          </rPr>
          <t>ASSINALAR COM  "X"  SE  FOR  INSUMO PLEO</t>
        </r>
      </text>
    </comment>
    <comment ref="E438" authorId="1" shapeId="0" xr:uid="{1B89B1B5-6D44-4EF2-8585-F5CC57A2F1FC}">
      <text>
        <r>
          <rPr>
            <b/>
            <sz val="16"/>
            <color indexed="81"/>
            <rFont val="Segoe UI"/>
            <family val="2"/>
          </rPr>
          <t>ASSINALAR COM  "X"  SE  FOR  INSUMO PLEO</t>
        </r>
      </text>
    </comment>
    <comment ref="H439" authorId="0" shapeId="0" xr:uid="{84951EA5-F557-48FC-963B-32904AD24C43}">
      <text>
        <r>
          <rPr>
            <b/>
            <sz val="12"/>
            <color indexed="81"/>
            <rFont val="Segoe UI"/>
            <family val="2"/>
          </rPr>
          <t>INSIRA A UNIDADE DA COMPOSIÇÃO</t>
        </r>
      </text>
    </comment>
    <comment ref="E440" authorId="1" shapeId="0" xr:uid="{AE26E2B6-E51A-46D2-B694-D84516587A39}">
      <text>
        <r>
          <rPr>
            <b/>
            <sz val="16"/>
            <color indexed="81"/>
            <rFont val="Segoe UI"/>
            <family val="2"/>
          </rPr>
          <t>ASSINALAR COM  "X"  SE  FOR  INSUMO PLEO</t>
        </r>
      </text>
    </comment>
    <comment ref="E441" authorId="1" shapeId="0" xr:uid="{1E2A8074-1927-45DA-9B81-98D06AA4FF2D}">
      <text>
        <r>
          <rPr>
            <b/>
            <sz val="16"/>
            <color indexed="81"/>
            <rFont val="Segoe UI"/>
            <family val="2"/>
          </rPr>
          <t>ASSINALAR COM  "X"  SE  FOR  INSUMO PLEO</t>
        </r>
      </text>
    </comment>
    <comment ref="E442" authorId="1" shapeId="0" xr:uid="{03B1F9A0-621B-4969-B3FA-9E83B41C3FA9}">
      <text>
        <r>
          <rPr>
            <b/>
            <sz val="16"/>
            <color indexed="81"/>
            <rFont val="Segoe UI"/>
            <family val="2"/>
          </rPr>
          <t>ASSINALAR COM  "X"  SE  FOR  INSUMO PLEO</t>
        </r>
      </text>
    </comment>
    <comment ref="E443" authorId="1" shapeId="0" xr:uid="{32667223-95AC-4FF8-8888-4D598259E86B}">
      <text>
        <r>
          <rPr>
            <b/>
            <sz val="16"/>
            <color indexed="81"/>
            <rFont val="Segoe UI"/>
            <family val="2"/>
          </rPr>
          <t>ASSINALAR COM  "X"  SE  FOR  INSUMO PLEO</t>
        </r>
      </text>
    </comment>
    <comment ref="E444" authorId="1" shapeId="0" xr:uid="{94FC6910-4608-4639-BC3D-853280D627EC}">
      <text>
        <r>
          <rPr>
            <b/>
            <sz val="16"/>
            <color indexed="81"/>
            <rFont val="Segoe UI"/>
            <family val="2"/>
          </rPr>
          <t>ASSINALAR COM  "X"  SE  FOR  INSUMO PLEO</t>
        </r>
      </text>
    </comment>
    <comment ref="E445" authorId="1" shapeId="0" xr:uid="{B2B4A84A-A9E0-486C-AF26-ECE53AEC241E}">
      <text>
        <r>
          <rPr>
            <b/>
            <sz val="16"/>
            <color indexed="81"/>
            <rFont val="Segoe UI"/>
            <family val="2"/>
          </rPr>
          <t>ASSINALAR COM  "X"  SE  FOR  INSUMO PLEO</t>
        </r>
      </text>
    </comment>
    <comment ref="E446" authorId="1" shapeId="0" xr:uid="{D471E503-22E7-4EF6-A41D-6D75D6EF87D2}">
      <text>
        <r>
          <rPr>
            <b/>
            <sz val="16"/>
            <color indexed="81"/>
            <rFont val="Segoe UI"/>
            <family val="2"/>
          </rPr>
          <t>ASSINALAR COM  "X"  SE  FOR  INSUMO PLEO</t>
        </r>
      </text>
    </comment>
    <comment ref="E447" authorId="1" shapeId="0" xr:uid="{763F69DE-2AD9-4B67-935C-DADF4EF42970}">
      <text>
        <r>
          <rPr>
            <b/>
            <sz val="16"/>
            <color indexed="81"/>
            <rFont val="Segoe UI"/>
            <family val="2"/>
          </rPr>
          <t>ASSINALAR COM  "X"  SE  FOR  INSUMO PLEO</t>
        </r>
      </text>
    </comment>
    <comment ref="H448" authorId="0" shapeId="0" xr:uid="{3CB99CF9-AC8E-452B-B589-2DCC8A1FBECB}">
      <text>
        <r>
          <rPr>
            <b/>
            <sz val="12"/>
            <color indexed="81"/>
            <rFont val="Segoe UI"/>
            <family val="2"/>
          </rPr>
          <t>INSIRA A UNIDADE DA COMPOSIÇÃO</t>
        </r>
      </text>
    </comment>
    <comment ref="E449" authorId="1" shapeId="0" xr:uid="{9C77EC89-DA2B-47A4-AEEF-DB1D55C696C3}">
      <text>
        <r>
          <rPr>
            <b/>
            <sz val="16"/>
            <color indexed="81"/>
            <rFont val="Segoe UI"/>
            <family val="2"/>
          </rPr>
          <t>ASSINALAR COM  "X"  SE  FOR  INSUMO PLEO</t>
        </r>
      </text>
    </comment>
    <comment ref="E450" authorId="1" shapeId="0" xr:uid="{2B4A5D6B-5D4B-4E95-9ABA-54B409C9BE04}">
      <text>
        <r>
          <rPr>
            <b/>
            <sz val="16"/>
            <color indexed="81"/>
            <rFont val="Segoe UI"/>
            <family val="2"/>
          </rPr>
          <t>ASSINALAR COM  "X"  SE  FOR  INSUMO PLEO</t>
        </r>
      </text>
    </comment>
    <comment ref="E451" authorId="1" shapeId="0" xr:uid="{6A51DE48-CD40-4DD8-B4E5-5A698FF8FD18}">
      <text>
        <r>
          <rPr>
            <b/>
            <sz val="16"/>
            <color indexed="81"/>
            <rFont val="Segoe UI"/>
            <family val="2"/>
          </rPr>
          <t>ASSINALAR COM  "X"  SE  FOR  INSUMO PLEO</t>
        </r>
      </text>
    </comment>
    <comment ref="E452" authorId="1" shapeId="0" xr:uid="{7DC4BC6E-A7E4-481C-9569-BA0B21EA7A63}">
      <text>
        <r>
          <rPr>
            <b/>
            <sz val="16"/>
            <color indexed="81"/>
            <rFont val="Segoe UI"/>
            <family val="2"/>
          </rPr>
          <t>ASSINALAR COM  "X"  SE  FOR  INSUMO PLEO</t>
        </r>
      </text>
    </comment>
    <comment ref="E453" authorId="1" shapeId="0" xr:uid="{8ED0911E-6B6C-40AC-9A7B-B0D4BDF7AD05}">
      <text>
        <r>
          <rPr>
            <b/>
            <sz val="16"/>
            <color indexed="81"/>
            <rFont val="Segoe UI"/>
            <family val="2"/>
          </rPr>
          <t>ASSINALAR COM  "X"  SE  FOR  INSUMO PLEO</t>
        </r>
      </text>
    </comment>
    <comment ref="E454" authorId="1" shapeId="0" xr:uid="{C46A5704-407A-4D16-90EA-67B1DD5DE8B7}">
      <text>
        <r>
          <rPr>
            <b/>
            <sz val="16"/>
            <color indexed="81"/>
            <rFont val="Segoe UI"/>
            <family val="2"/>
          </rPr>
          <t>ASSINALAR COM  "X"  SE  FOR  INSUMO PLEO</t>
        </r>
      </text>
    </comment>
    <comment ref="E455" authorId="1" shapeId="0" xr:uid="{17089E65-9E1C-44C0-9EBB-DFEDD68E659C}">
      <text>
        <r>
          <rPr>
            <b/>
            <sz val="16"/>
            <color indexed="81"/>
            <rFont val="Segoe UI"/>
            <family val="2"/>
          </rPr>
          <t>ASSINALAR COM  "X"  SE  FOR  INSUMO PLEO</t>
        </r>
      </text>
    </comment>
    <comment ref="E456" authorId="1" shapeId="0" xr:uid="{176C63E8-6203-43C7-8629-FDD3F09192A4}">
      <text>
        <r>
          <rPr>
            <b/>
            <sz val="16"/>
            <color indexed="81"/>
            <rFont val="Segoe UI"/>
            <family val="2"/>
          </rPr>
          <t>ASSINALAR COM  "X"  SE  FOR  INSUMO PLEO</t>
        </r>
      </text>
    </comment>
    <comment ref="H457" authorId="0" shapeId="0" xr:uid="{B13DEA33-F54D-48F6-BA15-C4781F746AA5}">
      <text>
        <r>
          <rPr>
            <b/>
            <sz val="12"/>
            <color indexed="81"/>
            <rFont val="Segoe UI"/>
            <family val="2"/>
          </rPr>
          <t>INSIRA A UNIDADE DA COMPOSIÇÃO</t>
        </r>
      </text>
    </comment>
    <comment ref="E458" authorId="1" shapeId="0" xr:uid="{8989B45C-E1EB-46D3-87AC-BAA887EA2827}">
      <text>
        <r>
          <rPr>
            <b/>
            <sz val="16"/>
            <color indexed="81"/>
            <rFont val="Segoe UI"/>
            <family val="2"/>
          </rPr>
          <t>ASSINALAR COM  "X"  SE  FOR  INSUMO PLEO</t>
        </r>
      </text>
    </comment>
    <comment ref="E459" authorId="1" shapeId="0" xr:uid="{E9BD0DFB-33F9-40B3-A932-131B5653B259}">
      <text>
        <r>
          <rPr>
            <b/>
            <sz val="16"/>
            <color indexed="81"/>
            <rFont val="Segoe UI"/>
            <family val="2"/>
          </rPr>
          <t>ASSINALAR COM  "X"  SE  FOR  INSUMO PLEO</t>
        </r>
      </text>
    </comment>
    <comment ref="E460" authorId="1" shapeId="0" xr:uid="{DC9516A0-F71F-4C6E-A164-B5C840B5AAD9}">
      <text>
        <r>
          <rPr>
            <b/>
            <sz val="16"/>
            <color indexed="81"/>
            <rFont val="Segoe UI"/>
            <family val="2"/>
          </rPr>
          <t>ASSINALAR COM  "X"  SE  FOR  INSUMO PLEO</t>
        </r>
      </text>
    </comment>
    <comment ref="E461" authorId="1" shapeId="0" xr:uid="{5AA231AB-BC3E-447D-9D11-DD81AEE3095B}">
      <text>
        <r>
          <rPr>
            <b/>
            <sz val="16"/>
            <color indexed="81"/>
            <rFont val="Segoe UI"/>
            <family val="2"/>
          </rPr>
          <t>ASSINALAR COM  "X"  SE  FOR  INSUMO PLEO</t>
        </r>
      </text>
    </comment>
    <comment ref="E462" authorId="1" shapeId="0" xr:uid="{71386015-BEAD-4808-83DE-4CF14B914665}">
      <text>
        <r>
          <rPr>
            <b/>
            <sz val="16"/>
            <color indexed="81"/>
            <rFont val="Segoe UI"/>
            <family val="2"/>
          </rPr>
          <t>ASSINALAR COM  "X"  SE  FOR  INSUMO PLEO</t>
        </r>
      </text>
    </comment>
    <comment ref="E463" authorId="1" shapeId="0" xr:uid="{D5C5BF76-0302-4084-80A0-5A70237D14BE}">
      <text>
        <r>
          <rPr>
            <b/>
            <sz val="16"/>
            <color indexed="81"/>
            <rFont val="Segoe UI"/>
            <family val="2"/>
          </rPr>
          <t>ASSINALAR COM  "X"  SE  FOR  INSUMO PLEO</t>
        </r>
      </text>
    </comment>
    <comment ref="E464" authorId="1" shapeId="0" xr:uid="{3D916555-9C03-4E7A-B65A-6417F522A450}">
      <text>
        <r>
          <rPr>
            <b/>
            <sz val="16"/>
            <color indexed="81"/>
            <rFont val="Segoe UI"/>
            <family val="2"/>
          </rPr>
          <t>ASSINALAR COM  "X"  SE  FOR  INSUMO PLEO</t>
        </r>
      </text>
    </comment>
    <comment ref="E465" authorId="1" shapeId="0" xr:uid="{C10EEDB6-71AD-4FEF-8944-B66A313D8B41}">
      <text>
        <r>
          <rPr>
            <b/>
            <sz val="16"/>
            <color indexed="81"/>
            <rFont val="Segoe UI"/>
            <family val="2"/>
          </rPr>
          <t>ASSINALAR COM  "X"  SE  FOR  INSUMO PLEO</t>
        </r>
      </text>
    </comment>
    <comment ref="H466" authorId="0" shapeId="0" xr:uid="{DAAD830E-F8DF-45B8-A96E-7AAB35C15160}">
      <text>
        <r>
          <rPr>
            <b/>
            <sz val="12"/>
            <color indexed="81"/>
            <rFont val="Segoe UI"/>
            <family val="2"/>
          </rPr>
          <t>INSIRA A UNIDADE DA COMPOSIÇÃO</t>
        </r>
      </text>
    </comment>
    <comment ref="E467" authorId="1" shapeId="0" xr:uid="{0B90D043-0B33-41E5-BD4F-A09290ACD785}">
      <text>
        <r>
          <rPr>
            <b/>
            <sz val="16"/>
            <color indexed="81"/>
            <rFont val="Segoe UI"/>
            <family val="2"/>
          </rPr>
          <t>ASSINALAR COM  "X"  SE  FOR  INSUMO PLEO</t>
        </r>
      </text>
    </comment>
    <comment ref="E468" authorId="1" shapeId="0" xr:uid="{064EF988-D02E-4061-A4DB-F7A1D74D15CE}">
      <text>
        <r>
          <rPr>
            <b/>
            <sz val="16"/>
            <color indexed="81"/>
            <rFont val="Segoe UI"/>
            <family val="2"/>
          </rPr>
          <t>ASSINALAR COM  "X"  SE  FOR  INSUMO PLEO</t>
        </r>
      </text>
    </comment>
    <comment ref="E469" authorId="1" shapeId="0" xr:uid="{C3781E65-A764-4AF6-9A69-7866E77BDE0C}">
      <text>
        <r>
          <rPr>
            <b/>
            <sz val="16"/>
            <color indexed="81"/>
            <rFont val="Segoe UI"/>
            <family val="2"/>
          </rPr>
          <t>ASSINALAR COM  "X"  SE  FOR  INSUMO PLEO</t>
        </r>
      </text>
    </comment>
    <comment ref="E470" authorId="1" shapeId="0" xr:uid="{2081B56F-3772-4D3D-A62E-B74E790445F4}">
      <text>
        <r>
          <rPr>
            <b/>
            <sz val="16"/>
            <color indexed="81"/>
            <rFont val="Segoe UI"/>
            <family val="2"/>
          </rPr>
          <t>ASSINALAR COM  "X"  SE  FOR  INSUMO PLEO</t>
        </r>
      </text>
    </comment>
    <comment ref="E471" authorId="1" shapeId="0" xr:uid="{5FF48E98-312C-49D9-B796-62E716959811}">
      <text>
        <r>
          <rPr>
            <b/>
            <sz val="16"/>
            <color indexed="81"/>
            <rFont val="Segoe UI"/>
            <family val="2"/>
          </rPr>
          <t>ASSINALAR COM  "X"  SE  FOR  INSUMO PLEO</t>
        </r>
      </text>
    </comment>
    <comment ref="E472" authorId="1" shapeId="0" xr:uid="{793CCF6D-B46C-4033-AF06-FF424877AE05}">
      <text>
        <r>
          <rPr>
            <b/>
            <sz val="16"/>
            <color indexed="81"/>
            <rFont val="Segoe UI"/>
            <family val="2"/>
          </rPr>
          <t>ASSINALAR COM  "X"  SE  FOR  INSUMO PLEO</t>
        </r>
      </text>
    </comment>
    <comment ref="E473" authorId="1" shapeId="0" xr:uid="{643E2C54-D879-4641-9823-B572D4B7CB18}">
      <text>
        <r>
          <rPr>
            <b/>
            <sz val="16"/>
            <color indexed="81"/>
            <rFont val="Segoe UI"/>
            <family val="2"/>
          </rPr>
          <t>ASSINALAR COM  "X"  SE  FOR  INSUMO PLEO</t>
        </r>
      </text>
    </comment>
    <comment ref="E474" authorId="1" shapeId="0" xr:uid="{50319166-E210-4AF5-9E93-E90C384E7C13}">
      <text>
        <r>
          <rPr>
            <b/>
            <sz val="16"/>
            <color indexed="81"/>
            <rFont val="Segoe UI"/>
            <family val="2"/>
          </rPr>
          <t>ASSINALAR COM  "X"  SE  FOR  INSUMO PLEO</t>
        </r>
      </text>
    </comment>
    <comment ref="H475" authorId="0" shapeId="0" xr:uid="{17220E01-7536-4874-908C-2150C0EC7533}">
      <text>
        <r>
          <rPr>
            <b/>
            <sz val="12"/>
            <color indexed="81"/>
            <rFont val="Segoe UI"/>
            <family val="2"/>
          </rPr>
          <t>INSIRA A UNIDADE DA COMPOSIÇÃO</t>
        </r>
      </text>
    </comment>
    <comment ref="E476" authorId="1" shapeId="0" xr:uid="{1F1D5B85-F0EE-4743-AA55-A6E9F6884A79}">
      <text>
        <r>
          <rPr>
            <b/>
            <sz val="16"/>
            <color indexed="81"/>
            <rFont val="Segoe UI"/>
            <family val="2"/>
          </rPr>
          <t>ASSINALAR COM  "X"  SE  FOR  INSUMO PLEO</t>
        </r>
      </text>
    </comment>
    <comment ref="E477" authorId="1" shapeId="0" xr:uid="{3C0FD195-A0F0-4270-89B6-D99A44C9232E}">
      <text>
        <r>
          <rPr>
            <b/>
            <sz val="16"/>
            <color indexed="81"/>
            <rFont val="Segoe UI"/>
            <family val="2"/>
          </rPr>
          <t>ASSINALAR COM  "X"  SE  FOR  INSUMO PLEO</t>
        </r>
      </text>
    </comment>
    <comment ref="E478" authorId="1" shapeId="0" xr:uid="{34F71122-A4EB-4CA2-BDEC-0FD997F1B5EC}">
      <text>
        <r>
          <rPr>
            <b/>
            <sz val="16"/>
            <color indexed="81"/>
            <rFont val="Segoe UI"/>
            <family val="2"/>
          </rPr>
          <t>ASSINALAR COM  "X"  SE  FOR  INSUMO PLEO</t>
        </r>
      </text>
    </comment>
    <comment ref="E479" authorId="1" shapeId="0" xr:uid="{98E3F317-C3E3-41C4-825C-86C7E9FD3BB5}">
      <text>
        <r>
          <rPr>
            <b/>
            <sz val="16"/>
            <color indexed="81"/>
            <rFont val="Segoe UI"/>
            <family val="2"/>
          </rPr>
          <t>ASSINALAR COM  "X"  SE  FOR  INSUMO PLEO</t>
        </r>
      </text>
    </comment>
    <comment ref="E480" authorId="1" shapeId="0" xr:uid="{979136EC-4882-4EAC-A1CE-C13DBED4975D}">
      <text>
        <r>
          <rPr>
            <b/>
            <sz val="16"/>
            <color indexed="81"/>
            <rFont val="Segoe UI"/>
            <family val="2"/>
          </rPr>
          <t>ASSINALAR COM  "X"  SE  FOR  INSUMO PLEO</t>
        </r>
      </text>
    </comment>
    <comment ref="E481" authorId="1" shapeId="0" xr:uid="{11B9FB0D-613D-44DC-A0CE-9382E978B728}">
      <text>
        <r>
          <rPr>
            <b/>
            <sz val="16"/>
            <color indexed="81"/>
            <rFont val="Segoe UI"/>
            <family val="2"/>
          </rPr>
          <t>ASSINALAR COM  "X"  SE  FOR  INSUMO PLEO</t>
        </r>
      </text>
    </comment>
    <comment ref="E482" authorId="1" shapeId="0" xr:uid="{8D74C260-0321-4896-A525-ADB501293413}">
      <text>
        <r>
          <rPr>
            <b/>
            <sz val="16"/>
            <color indexed="81"/>
            <rFont val="Segoe UI"/>
            <family val="2"/>
          </rPr>
          <t>ASSINALAR COM  "X"  SE  FOR  INSUMO PLEO</t>
        </r>
      </text>
    </comment>
    <comment ref="E483" authorId="1" shapeId="0" xr:uid="{9AC92A93-4082-461C-83EB-AE93DC5B710B}">
      <text>
        <r>
          <rPr>
            <b/>
            <sz val="16"/>
            <color indexed="81"/>
            <rFont val="Segoe UI"/>
            <family val="2"/>
          </rPr>
          <t>ASSINALAR COM  "X"  SE  FOR  INSUMO PLEO</t>
        </r>
      </text>
    </comment>
    <comment ref="H485" authorId="0" shapeId="0" xr:uid="{CCA7DFE9-D2A3-41F4-B595-2B5208D9A1A5}">
      <text>
        <r>
          <rPr>
            <b/>
            <sz val="12"/>
            <color indexed="81"/>
            <rFont val="Segoe UI"/>
            <family val="2"/>
          </rPr>
          <t>INSIRA A UNIDADE DA COMPOSIÇÃO</t>
        </r>
      </text>
    </comment>
    <comment ref="E486" authorId="1" shapeId="0" xr:uid="{9BA0FA89-ACEF-4A7E-9159-1D19ECEF6872}">
      <text>
        <r>
          <rPr>
            <b/>
            <sz val="16"/>
            <color indexed="81"/>
            <rFont val="Segoe UI"/>
            <family val="2"/>
          </rPr>
          <t>ASSINALAR COM  "X"  SE  FOR  INSUMO PLEO</t>
        </r>
      </text>
    </comment>
    <comment ref="E487" authorId="1" shapeId="0" xr:uid="{18D01DCC-FED7-4DFE-8D0B-113F540527B2}">
      <text>
        <r>
          <rPr>
            <b/>
            <sz val="16"/>
            <color indexed="81"/>
            <rFont val="Segoe UI"/>
            <family val="2"/>
          </rPr>
          <t>ASSINALAR COM  "X"  SE  FOR  INSUMO PLEO</t>
        </r>
      </text>
    </comment>
    <comment ref="E488" authorId="1" shapeId="0" xr:uid="{C5829356-951E-40C5-BB39-A8FECD49D989}">
      <text>
        <r>
          <rPr>
            <b/>
            <sz val="16"/>
            <color indexed="81"/>
            <rFont val="Segoe UI"/>
            <family val="2"/>
          </rPr>
          <t>ASSINALAR COM  "X"  SE  FOR  INSUMO PLEO</t>
        </r>
      </text>
    </comment>
    <comment ref="E489" authorId="1" shapeId="0" xr:uid="{C60E58CC-B570-4966-B212-25439E4C90BF}">
      <text>
        <r>
          <rPr>
            <b/>
            <sz val="16"/>
            <color indexed="81"/>
            <rFont val="Segoe UI"/>
            <family val="2"/>
          </rPr>
          <t>ASSINALAR COM  "X"  SE  FOR  INSUMO PLEO</t>
        </r>
      </text>
    </comment>
    <comment ref="E490" authorId="1" shapeId="0" xr:uid="{1019D289-86C5-4D7E-9D52-3A2E00F7376D}">
      <text>
        <r>
          <rPr>
            <b/>
            <sz val="16"/>
            <color indexed="81"/>
            <rFont val="Segoe UI"/>
            <family val="2"/>
          </rPr>
          <t>ASSINALAR COM  "X"  SE  FOR  INSUMO PLEO</t>
        </r>
      </text>
    </comment>
    <comment ref="E491" authorId="1" shapeId="0" xr:uid="{0AA71B01-BB0E-4472-86F0-1507856991AA}">
      <text>
        <r>
          <rPr>
            <b/>
            <sz val="16"/>
            <color indexed="81"/>
            <rFont val="Segoe UI"/>
            <family val="2"/>
          </rPr>
          <t>ASSINALAR COM  "X"  SE  FOR  INSUMO PLEO</t>
        </r>
      </text>
    </comment>
    <comment ref="E492" authorId="1" shapeId="0" xr:uid="{57001C06-26F3-4955-A9DD-54BECB126DC0}">
      <text>
        <r>
          <rPr>
            <b/>
            <sz val="16"/>
            <color indexed="81"/>
            <rFont val="Segoe UI"/>
            <family val="2"/>
          </rPr>
          <t>ASSINALAR COM  "X"  SE  FOR  INSUMO PLEO</t>
        </r>
      </text>
    </comment>
    <comment ref="E493" authorId="1" shapeId="0" xr:uid="{5B31C70E-6FA6-4D41-85D6-364DA1B0FC2F}">
      <text>
        <r>
          <rPr>
            <b/>
            <sz val="16"/>
            <color indexed="81"/>
            <rFont val="Segoe UI"/>
            <family val="2"/>
          </rPr>
          <t>ASSINALAR COM  "X"  SE  FOR  INSUMO PLEO</t>
        </r>
      </text>
    </comment>
    <comment ref="H495" authorId="0" shapeId="0" xr:uid="{46668EE7-7290-40F5-9265-A577D8648163}">
      <text>
        <r>
          <rPr>
            <b/>
            <sz val="12"/>
            <color indexed="81"/>
            <rFont val="Segoe UI"/>
            <family val="2"/>
          </rPr>
          <t>INSIRA A UNIDADE DA COMPOSIÇÃO</t>
        </r>
      </text>
    </comment>
    <comment ref="E496" authorId="1" shapeId="0" xr:uid="{D38736DF-6F8B-4D33-894E-E56315CFCACC}">
      <text>
        <r>
          <rPr>
            <b/>
            <sz val="16"/>
            <color indexed="81"/>
            <rFont val="Segoe UI"/>
            <family val="2"/>
          </rPr>
          <t>ASSINALAR COM  "X"  SE  FOR  INSUMO PLEO</t>
        </r>
      </text>
    </comment>
    <comment ref="E497" authorId="1" shapeId="0" xr:uid="{60DB6A29-8F92-4A24-B787-FC858FFA9821}">
      <text>
        <r>
          <rPr>
            <b/>
            <sz val="16"/>
            <color indexed="81"/>
            <rFont val="Segoe UI"/>
            <family val="2"/>
          </rPr>
          <t>ASSINALAR COM  "X"  SE  FOR  INSUMO PLEO</t>
        </r>
      </text>
    </comment>
    <comment ref="E498" authorId="1" shapeId="0" xr:uid="{CB9A6986-86D1-4AA8-BBAC-96955B5EDA81}">
      <text>
        <r>
          <rPr>
            <b/>
            <sz val="16"/>
            <color indexed="81"/>
            <rFont val="Segoe UI"/>
            <family val="2"/>
          </rPr>
          <t>ASSINALAR COM  "X"  SE  FOR  INSUMO PLEO</t>
        </r>
      </text>
    </comment>
    <comment ref="E499" authorId="1" shapeId="0" xr:uid="{0BD86F13-CFBA-4706-A457-E69B523931F8}">
      <text>
        <r>
          <rPr>
            <b/>
            <sz val="16"/>
            <color indexed="81"/>
            <rFont val="Segoe UI"/>
            <family val="2"/>
          </rPr>
          <t>ASSINALAR COM  "X"  SE  FOR  INSUMO PLEO</t>
        </r>
      </text>
    </comment>
    <comment ref="E500" authorId="1" shapeId="0" xr:uid="{36A50BEC-5F43-4823-A264-F89FCAEA6EA9}">
      <text>
        <r>
          <rPr>
            <b/>
            <sz val="16"/>
            <color indexed="81"/>
            <rFont val="Segoe UI"/>
            <family val="2"/>
          </rPr>
          <t>ASSINALAR COM  "X"  SE  FOR  INSUMO PLEO</t>
        </r>
      </text>
    </comment>
    <comment ref="E501" authorId="1" shapeId="0" xr:uid="{FF494335-9072-4623-8BFE-B1211D6F4746}">
      <text>
        <r>
          <rPr>
            <b/>
            <sz val="16"/>
            <color indexed="81"/>
            <rFont val="Segoe UI"/>
            <family val="2"/>
          </rPr>
          <t>ASSINALAR COM  "X"  SE  FOR  INSUMO PLEO</t>
        </r>
      </text>
    </comment>
    <comment ref="H502" authorId="0" shapeId="0" xr:uid="{A63A90DF-2B4E-42CD-9CD4-3CD20C745032}">
      <text>
        <r>
          <rPr>
            <b/>
            <sz val="12"/>
            <color indexed="81"/>
            <rFont val="Segoe UI"/>
            <family val="2"/>
          </rPr>
          <t>INSIRA A UNIDADE DA COMPOSIÇÃO</t>
        </r>
      </text>
    </comment>
    <comment ref="E503" authorId="1" shapeId="0" xr:uid="{4627627B-8A9D-4959-987A-4140BD5A7B62}">
      <text>
        <r>
          <rPr>
            <b/>
            <sz val="16"/>
            <color indexed="81"/>
            <rFont val="Segoe UI"/>
            <family val="2"/>
          </rPr>
          <t>ASSINALAR COM  "X"  SE  FOR  INSUMO PLEO</t>
        </r>
      </text>
    </comment>
    <comment ref="E504" authorId="1" shapeId="0" xr:uid="{DBBEF15B-DAF7-4D9E-82A8-E562D0314CB1}">
      <text>
        <r>
          <rPr>
            <b/>
            <sz val="16"/>
            <color indexed="81"/>
            <rFont val="Segoe UI"/>
            <family val="2"/>
          </rPr>
          <t>ASSINALAR COM  "X"  SE  FOR  INSUMO PLEO</t>
        </r>
      </text>
    </comment>
    <comment ref="E505" authorId="1" shapeId="0" xr:uid="{C10C3224-F8C5-4A16-94F7-1EF915A9B088}">
      <text>
        <r>
          <rPr>
            <b/>
            <sz val="16"/>
            <color indexed="81"/>
            <rFont val="Segoe UI"/>
            <family val="2"/>
          </rPr>
          <t>ASSINALAR COM  "X"  SE  FOR  INSUMO PLEO</t>
        </r>
      </text>
    </comment>
    <comment ref="E506" authorId="1" shapeId="0" xr:uid="{E950917B-71BE-4FE1-9155-C75255D73089}">
      <text>
        <r>
          <rPr>
            <b/>
            <sz val="16"/>
            <color indexed="81"/>
            <rFont val="Segoe UI"/>
            <family val="2"/>
          </rPr>
          <t>ASSINALAR COM  "X"  SE  FOR  INSUMO PLEO</t>
        </r>
      </text>
    </comment>
    <comment ref="E507" authorId="1" shapeId="0" xr:uid="{4474E205-CB7A-4390-B7B5-5752264E45DD}">
      <text>
        <r>
          <rPr>
            <b/>
            <sz val="16"/>
            <color indexed="81"/>
            <rFont val="Segoe UI"/>
            <family val="2"/>
          </rPr>
          <t>ASSINALAR COM  "X"  SE  FOR  INSUMO PLEO</t>
        </r>
      </text>
    </comment>
    <comment ref="H508" authorId="0" shapeId="0" xr:uid="{FAC36189-16CC-41CA-8E37-908CFCD3A6EB}">
      <text>
        <r>
          <rPr>
            <b/>
            <sz val="12"/>
            <color indexed="81"/>
            <rFont val="Segoe UI"/>
            <family val="2"/>
          </rPr>
          <t>INSIRA A UNIDADE DA COMPOSIÇÃO</t>
        </r>
      </text>
    </comment>
    <comment ref="E509" authorId="1" shapeId="0" xr:uid="{121EAE29-8701-4FD2-B96B-91D20CAE8D2C}">
      <text>
        <r>
          <rPr>
            <b/>
            <sz val="16"/>
            <color indexed="81"/>
            <rFont val="Segoe UI"/>
            <family val="2"/>
          </rPr>
          <t>ASSINALAR COM  "X"  SE  FOR  INSUMO PLEO</t>
        </r>
      </text>
    </comment>
    <comment ref="E510" authorId="1" shapeId="0" xr:uid="{57DAC6CA-0257-48CE-B146-C6FC357758CE}">
      <text>
        <r>
          <rPr>
            <b/>
            <sz val="16"/>
            <color indexed="81"/>
            <rFont val="Segoe UI"/>
            <family val="2"/>
          </rPr>
          <t>ASSINALAR COM  "X"  SE  FOR  INSUMO PLEO</t>
        </r>
      </text>
    </comment>
    <comment ref="E511" authorId="1" shapeId="0" xr:uid="{BCA30A64-F09F-4607-865F-9FA740FB5BA1}">
      <text>
        <r>
          <rPr>
            <b/>
            <sz val="16"/>
            <color indexed="81"/>
            <rFont val="Segoe UI"/>
            <family val="2"/>
          </rPr>
          <t>ASSINALAR COM  "X"  SE  FOR  INSUMO PLEO</t>
        </r>
      </text>
    </comment>
    <comment ref="E515" authorId="1" shapeId="0" xr:uid="{9BB5320B-67DC-4781-93B0-B2278C7A24F1}">
      <text>
        <r>
          <rPr>
            <b/>
            <sz val="16"/>
            <color indexed="81"/>
            <rFont val="Segoe UI"/>
            <family val="2"/>
          </rPr>
          <t>ASSINALAR COM  "X"  SE  FOR  INSUMO PLEO</t>
        </r>
      </text>
    </comment>
    <comment ref="H516" authorId="0" shapeId="0" xr:uid="{4EF8528E-1918-4286-AD97-58B4B42E55C1}">
      <text>
        <r>
          <rPr>
            <b/>
            <sz val="12"/>
            <color indexed="81"/>
            <rFont val="Segoe UI"/>
            <family val="2"/>
          </rPr>
          <t>INSIRA A UNIDADE DA COMPOSIÇÃO</t>
        </r>
      </text>
    </comment>
    <comment ref="E517" authorId="1" shapeId="0" xr:uid="{4BE8AE5E-62F3-49E4-B4DB-F37F234881CE}">
      <text>
        <r>
          <rPr>
            <b/>
            <sz val="16"/>
            <color indexed="81"/>
            <rFont val="Segoe UI"/>
            <family val="2"/>
          </rPr>
          <t>ASSINALAR COM  "X"  SE  FOR  INSUMO PLEO</t>
        </r>
      </text>
    </comment>
    <comment ref="E518" authorId="1" shapeId="0" xr:uid="{7EDDCB8B-DE61-49EA-A188-C1EC889FB731}">
      <text>
        <r>
          <rPr>
            <b/>
            <sz val="16"/>
            <color indexed="81"/>
            <rFont val="Segoe UI"/>
            <family val="2"/>
          </rPr>
          <t>ASSINALAR COM  "X"  SE  FOR  INSUMO PLEO</t>
        </r>
      </text>
    </comment>
    <comment ref="E519" authorId="1" shapeId="0" xr:uid="{225519F5-BDE7-458F-B62F-FE88AAB2D3F2}">
      <text>
        <r>
          <rPr>
            <b/>
            <sz val="16"/>
            <color indexed="81"/>
            <rFont val="Segoe UI"/>
            <family val="2"/>
          </rPr>
          <t>ASSINALAR COM  "X"  SE  FOR  INSUMO PLEO</t>
        </r>
      </text>
    </comment>
    <comment ref="E520" authorId="1" shapeId="0" xr:uid="{29A3DC38-1E36-4C76-87C3-E7BBA1231701}">
      <text>
        <r>
          <rPr>
            <b/>
            <sz val="16"/>
            <color indexed="81"/>
            <rFont val="Segoe UI"/>
            <family val="2"/>
          </rPr>
          <t>ASSINALAR COM  "X"  SE  FOR  INSUMO PLEO</t>
        </r>
      </text>
    </comment>
    <comment ref="E521" authorId="1" shapeId="0" xr:uid="{CA2F9246-68A4-4182-B2B3-3AF24C73308C}">
      <text>
        <r>
          <rPr>
            <b/>
            <sz val="16"/>
            <color indexed="81"/>
            <rFont val="Segoe UI"/>
            <family val="2"/>
          </rPr>
          <t>ASSINALAR COM  "X"  SE  FOR  INSUMO PLEO</t>
        </r>
      </text>
    </comment>
    <comment ref="E522" authorId="1" shapeId="0" xr:uid="{240F6104-FFCE-47EA-B697-7CE31649BA92}">
      <text>
        <r>
          <rPr>
            <b/>
            <sz val="16"/>
            <color indexed="81"/>
            <rFont val="Segoe UI"/>
            <family val="2"/>
          </rPr>
          <t>ASSINALAR COM  "X"  SE  FOR  INSUMO PLEO</t>
        </r>
      </text>
    </comment>
    <comment ref="E523" authorId="1" shapeId="0" xr:uid="{64078A26-88D8-427E-8330-C2A25EDE04F9}">
      <text>
        <r>
          <rPr>
            <b/>
            <sz val="16"/>
            <color indexed="81"/>
            <rFont val="Segoe UI"/>
            <family val="2"/>
          </rPr>
          <t>ASSINALAR COM  "X"  SE  FOR  INSUMO PLEO</t>
        </r>
      </text>
    </comment>
    <comment ref="E524" authorId="1" shapeId="0" xr:uid="{D75BC35F-E8B9-4D23-A99E-10A777A74DC3}">
      <text>
        <r>
          <rPr>
            <b/>
            <sz val="16"/>
            <color indexed="81"/>
            <rFont val="Segoe UI"/>
            <family val="2"/>
          </rPr>
          <t>ASSINALAR COM  "X"  SE  FOR  INSUMO PLEO</t>
        </r>
      </text>
    </comment>
    <comment ref="H525" authorId="0" shapeId="0" xr:uid="{FA31ED1F-880E-4490-8374-8EE25DD65D6C}">
      <text>
        <r>
          <rPr>
            <b/>
            <sz val="12"/>
            <color indexed="81"/>
            <rFont val="Segoe UI"/>
            <family val="2"/>
          </rPr>
          <t>INSIRA A UNIDADE DA COMPOSIÇÃO</t>
        </r>
      </text>
    </comment>
    <comment ref="E526" authorId="1" shapeId="0" xr:uid="{5461345C-B1B5-4A87-B1C5-0E29396EBE31}">
      <text>
        <r>
          <rPr>
            <b/>
            <sz val="16"/>
            <color indexed="81"/>
            <rFont val="Segoe UI"/>
            <family val="2"/>
          </rPr>
          <t>ASSINALAR COM  "X"  SE  FOR  INSUMO PLEO</t>
        </r>
      </text>
    </comment>
    <comment ref="E527" authorId="1" shapeId="0" xr:uid="{96F79BB1-9366-4E1E-A4EA-06CFCC788E91}">
      <text>
        <r>
          <rPr>
            <b/>
            <sz val="16"/>
            <color indexed="81"/>
            <rFont val="Segoe UI"/>
            <family val="2"/>
          </rPr>
          <t>ASSINALAR COM  "X"  SE  FOR  INSUMO PLEO</t>
        </r>
      </text>
    </comment>
    <comment ref="E528" authorId="1" shapeId="0" xr:uid="{0CC11DE1-B510-402B-A837-2DD67E131BAA}">
      <text>
        <r>
          <rPr>
            <b/>
            <sz val="16"/>
            <color indexed="81"/>
            <rFont val="Segoe UI"/>
            <family val="2"/>
          </rPr>
          <t>ASSINALAR COM  "X"  SE  FOR  INSUMO PLEO</t>
        </r>
      </text>
    </comment>
    <comment ref="E529" authorId="1" shapeId="0" xr:uid="{EE1064FF-A41E-49B2-9FDE-B69A9D2EF261}">
      <text>
        <r>
          <rPr>
            <b/>
            <sz val="16"/>
            <color indexed="81"/>
            <rFont val="Segoe UI"/>
            <family val="2"/>
          </rPr>
          <t>ASSINALAR COM  "X"  SE  FOR  INSUMO PLEO</t>
        </r>
      </text>
    </comment>
    <comment ref="E530" authorId="1" shapeId="0" xr:uid="{AF4D6D22-26E4-4A23-A214-FD49A136572D}">
      <text>
        <r>
          <rPr>
            <b/>
            <sz val="16"/>
            <color indexed="81"/>
            <rFont val="Segoe UI"/>
            <family val="2"/>
          </rPr>
          <t>ASSINALAR COM  "X"  SE  FOR  INSUMO PLEO</t>
        </r>
      </text>
    </comment>
    <comment ref="E531" authorId="1" shapeId="0" xr:uid="{2F1B1834-952C-4D94-A35E-A9082DC5CE63}">
      <text>
        <r>
          <rPr>
            <b/>
            <sz val="16"/>
            <color indexed="81"/>
            <rFont val="Segoe UI"/>
            <family val="2"/>
          </rPr>
          <t>ASSINALAR COM  "X"  SE  FOR  INSUMO PLEO</t>
        </r>
      </text>
    </comment>
    <comment ref="E532" authorId="1" shapeId="0" xr:uid="{2173D728-F6C4-4055-8D17-495D7634101C}">
      <text>
        <r>
          <rPr>
            <b/>
            <sz val="16"/>
            <color indexed="81"/>
            <rFont val="Segoe UI"/>
            <family val="2"/>
          </rPr>
          <t>ASSINALAR COM  "X"  SE  FOR  INSUMO PLEO</t>
        </r>
      </text>
    </comment>
    <comment ref="H533" authorId="0" shapeId="0" xr:uid="{E557D6E9-8ABE-4EB6-8A7A-C2E3AD967225}">
      <text>
        <r>
          <rPr>
            <b/>
            <sz val="12"/>
            <color indexed="81"/>
            <rFont val="Segoe UI"/>
            <family val="2"/>
          </rPr>
          <t>INSIRA A UNIDADE DA COMPOSIÇÃO</t>
        </r>
      </text>
    </comment>
    <comment ref="E534" authorId="1" shapeId="0" xr:uid="{10EED39A-489A-4688-AC12-87FB44B12423}">
      <text>
        <r>
          <rPr>
            <b/>
            <sz val="16"/>
            <color indexed="81"/>
            <rFont val="Segoe UI"/>
            <family val="2"/>
          </rPr>
          <t>ASSINALAR COM  "X"  SE  FOR  INSUMO PLEO</t>
        </r>
      </text>
    </comment>
    <comment ref="E535" authorId="1" shapeId="0" xr:uid="{7C119132-04A9-44BE-A433-F348EB5ECCBA}">
      <text>
        <r>
          <rPr>
            <b/>
            <sz val="16"/>
            <color indexed="81"/>
            <rFont val="Segoe UI"/>
            <family val="2"/>
          </rPr>
          <t>ASSINALAR COM  "X"  SE  FOR  INSUMO PLEO</t>
        </r>
      </text>
    </comment>
    <comment ref="E536" authorId="1" shapeId="0" xr:uid="{60A82E45-7FB8-4FEA-A6FB-210DDBE8A8FA}">
      <text>
        <r>
          <rPr>
            <b/>
            <sz val="16"/>
            <color indexed="81"/>
            <rFont val="Segoe UI"/>
            <family val="2"/>
          </rPr>
          <t>ASSINALAR COM  "X"  SE  FOR  INSUMO PLEO</t>
        </r>
      </text>
    </comment>
    <comment ref="E537" authorId="1" shapeId="0" xr:uid="{AF068A1B-955D-48BE-9BF3-A451EC496531}">
      <text>
        <r>
          <rPr>
            <b/>
            <sz val="16"/>
            <color indexed="81"/>
            <rFont val="Segoe UI"/>
            <family val="2"/>
          </rPr>
          <t>ASSINALAR COM  "X"  SE  FOR  INSUMO PLEO</t>
        </r>
      </text>
    </comment>
    <comment ref="E538" authorId="1" shapeId="0" xr:uid="{374D4CB0-85AC-4A99-8D9C-B044F13541F4}">
      <text>
        <r>
          <rPr>
            <b/>
            <sz val="16"/>
            <color indexed="81"/>
            <rFont val="Segoe UI"/>
            <family val="2"/>
          </rPr>
          <t>ASSINALAR COM  "X"  SE  FOR  INSUMO PLEO</t>
        </r>
      </text>
    </comment>
    <comment ref="E539" authorId="1" shapeId="0" xr:uid="{D6E3D34B-C42E-488C-AB96-A1AAB958F59D}">
      <text>
        <r>
          <rPr>
            <b/>
            <sz val="16"/>
            <color indexed="81"/>
            <rFont val="Segoe UI"/>
            <family val="2"/>
          </rPr>
          <t>ASSINALAR COM  "X"  SE  FOR  INSUMO PLEO</t>
        </r>
      </text>
    </comment>
    <comment ref="E540" authorId="1" shapeId="0" xr:uid="{BE1EF6C0-F584-44E3-86B8-F7394CBE90F0}">
      <text>
        <r>
          <rPr>
            <b/>
            <sz val="16"/>
            <color indexed="81"/>
            <rFont val="Segoe UI"/>
            <family val="2"/>
          </rPr>
          <t>ASSINALAR COM  "X"  SE  FOR  INSUMO PLEO</t>
        </r>
      </text>
    </comment>
    <comment ref="E541" authorId="1" shapeId="0" xr:uid="{1D4917F3-88EB-4257-B308-C2DD9FC968A7}">
      <text>
        <r>
          <rPr>
            <b/>
            <sz val="16"/>
            <color indexed="81"/>
            <rFont val="Segoe UI"/>
            <family val="2"/>
          </rPr>
          <t>ASSINALAR COM  "X"  SE  FOR  INSUMO PLEO</t>
        </r>
      </text>
    </comment>
    <comment ref="H542" authorId="0" shapeId="0" xr:uid="{9691E800-4A09-4D91-B444-5DBACC5F8CF5}">
      <text>
        <r>
          <rPr>
            <b/>
            <sz val="12"/>
            <color indexed="81"/>
            <rFont val="Segoe UI"/>
            <family val="2"/>
          </rPr>
          <t>INSIRA A UNIDADE DA COMPOSIÇÃO</t>
        </r>
      </text>
    </comment>
    <comment ref="E543" authorId="1" shapeId="0" xr:uid="{D84F64D4-99DD-4344-8699-511C64FBB40A}">
      <text>
        <r>
          <rPr>
            <b/>
            <sz val="16"/>
            <color indexed="81"/>
            <rFont val="Segoe UI"/>
            <family val="2"/>
          </rPr>
          <t>ASSINALAR COM  "X"  SE  FOR  INSUMO PLEO</t>
        </r>
      </text>
    </comment>
    <comment ref="E544" authorId="1" shapeId="0" xr:uid="{10459F82-8EA6-41EC-BBD1-6B2D7467EB8E}">
      <text>
        <r>
          <rPr>
            <b/>
            <sz val="16"/>
            <color indexed="81"/>
            <rFont val="Segoe UI"/>
            <family val="2"/>
          </rPr>
          <t>ASSINALAR COM  "X"  SE  FOR  INSUMO PLEO</t>
        </r>
      </text>
    </comment>
    <comment ref="H545" authorId="0" shapeId="0" xr:uid="{8B55309A-6B1E-46A1-A7D5-8AFC2ECE241C}">
      <text>
        <r>
          <rPr>
            <b/>
            <sz val="12"/>
            <color indexed="81"/>
            <rFont val="Segoe UI"/>
            <family val="2"/>
          </rPr>
          <t>INSIRA A UNIDADE DA COMPOSIÇÃO</t>
        </r>
      </text>
    </comment>
    <comment ref="E546" authorId="1" shapeId="0" xr:uid="{BD82483C-12B7-4AF0-91C2-A8835FCA58E5}">
      <text>
        <r>
          <rPr>
            <b/>
            <sz val="16"/>
            <color indexed="81"/>
            <rFont val="Segoe UI"/>
            <family val="2"/>
          </rPr>
          <t>ASSINALAR COM  "X"  SE  FOR  INSUMO PLEO</t>
        </r>
      </text>
    </comment>
    <comment ref="E547" authorId="1" shapeId="0" xr:uid="{856D08CC-C3B9-4435-AB06-22FE6195725C}">
      <text>
        <r>
          <rPr>
            <b/>
            <sz val="16"/>
            <color indexed="81"/>
            <rFont val="Segoe UI"/>
            <family val="2"/>
          </rPr>
          <t>ASSINALAR COM  "X"  SE  FOR  INSUMO PLEO</t>
        </r>
      </text>
    </comment>
    <comment ref="E548" authorId="1" shapeId="0" xr:uid="{57581F80-95CE-4794-A974-444CCFF9F169}">
      <text>
        <r>
          <rPr>
            <b/>
            <sz val="16"/>
            <color indexed="81"/>
            <rFont val="Segoe UI"/>
            <family val="2"/>
          </rPr>
          <t>ASSINALAR COM  "X"  SE  FOR  INSUMO PLEO</t>
        </r>
      </text>
    </comment>
    <comment ref="E549" authorId="1" shapeId="0" xr:uid="{2307FC6D-BC9C-40D7-8F3F-B602B7C8CDEA}">
      <text>
        <r>
          <rPr>
            <b/>
            <sz val="16"/>
            <color indexed="81"/>
            <rFont val="Segoe UI"/>
            <family val="2"/>
          </rPr>
          <t>ASSINALAR COM  "X"  SE  FOR  INSUMO PLEO</t>
        </r>
      </text>
    </comment>
    <comment ref="E550" authorId="1" shapeId="0" xr:uid="{8073D6BB-65B1-4728-8155-ED7489E4FDC9}">
      <text>
        <r>
          <rPr>
            <b/>
            <sz val="16"/>
            <color indexed="81"/>
            <rFont val="Segoe UI"/>
            <family val="2"/>
          </rPr>
          <t>ASSINALAR COM  "X"  SE  FOR  INSUMO PLEO</t>
        </r>
      </text>
    </comment>
    <comment ref="E551" authorId="1" shapeId="0" xr:uid="{CBBD024C-9C3A-47BC-B9EA-E52EB01C4B9F}">
      <text>
        <r>
          <rPr>
            <b/>
            <sz val="16"/>
            <color indexed="81"/>
            <rFont val="Segoe UI"/>
            <family val="2"/>
          </rPr>
          <t>ASSINALAR COM  "X"  SE  FOR  INSUMO PLEO</t>
        </r>
      </text>
    </comment>
    <comment ref="E552" authorId="1" shapeId="0" xr:uid="{E18CD3E7-BAA2-4E16-B49D-8CDEA7816FA5}">
      <text>
        <r>
          <rPr>
            <b/>
            <sz val="16"/>
            <color indexed="81"/>
            <rFont val="Segoe UI"/>
            <family val="2"/>
          </rPr>
          <t>ASSINALAR COM  "X"  SE  FOR  INSUMO PLEO</t>
        </r>
      </text>
    </comment>
    <comment ref="E553" authorId="1" shapeId="0" xr:uid="{C9800E78-BAF9-458C-95A4-BE44486171FB}">
      <text>
        <r>
          <rPr>
            <b/>
            <sz val="16"/>
            <color indexed="81"/>
            <rFont val="Segoe UI"/>
            <family val="2"/>
          </rPr>
          <t>ASSINALAR COM  "X"  SE  FOR  INSUMO PLEO</t>
        </r>
      </text>
    </comment>
    <comment ref="E554" authorId="1" shapeId="0" xr:uid="{33724852-38E0-443B-8189-814347C5C956}">
      <text>
        <r>
          <rPr>
            <b/>
            <sz val="16"/>
            <color indexed="81"/>
            <rFont val="Segoe UI"/>
            <family val="2"/>
          </rPr>
          <t>ASSINALAR COM  "X"  SE  FOR  INSUMO PLEO</t>
        </r>
      </text>
    </comment>
    <comment ref="E555" authorId="1" shapeId="0" xr:uid="{880CC20D-B988-4C9A-B4A9-950AAA99AB26}">
      <text>
        <r>
          <rPr>
            <b/>
            <sz val="16"/>
            <color indexed="81"/>
            <rFont val="Segoe UI"/>
            <family val="2"/>
          </rPr>
          <t>ASSINALAR COM  "X"  SE  FOR  INSUMO PLEO</t>
        </r>
      </text>
    </comment>
    <comment ref="H558" authorId="0" shapeId="0" xr:uid="{F2C91C0F-E1EC-44A3-8E32-6C95EE32E62A}">
      <text>
        <r>
          <rPr>
            <b/>
            <sz val="12"/>
            <color indexed="81"/>
            <rFont val="Segoe UI"/>
            <family val="2"/>
          </rPr>
          <t>INSIRA A UNIDADE DA COMPOSIÇÃO</t>
        </r>
      </text>
    </comment>
    <comment ref="E559" authorId="1" shapeId="0" xr:uid="{6BE13141-54E1-4B63-BFAB-2DE034EE65A1}">
      <text>
        <r>
          <rPr>
            <b/>
            <sz val="16"/>
            <color indexed="81"/>
            <rFont val="Segoe UI"/>
            <family val="2"/>
          </rPr>
          <t>ASSINALAR COM  "X"  SE  FOR  INSUMO PLEO</t>
        </r>
      </text>
    </comment>
    <comment ref="E560" authorId="1" shapeId="0" xr:uid="{13BD0317-1F5B-4AEF-A401-756E60D93063}">
      <text>
        <r>
          <rPr>
            <b/>
            <sz val="16"/>
            <color indexed="81"/>
            <rFont val="Segoe UI"/>
            <family val="2"/>
          </rPr>
          <t>ASSINALAR COM  "X"  SE  FOR  INSUMO PLEO</t>
        </r>
      </text>
    </comment>
    <comment ref="E561" authorId="1" shapeId="0" xr:uid="{5AB8DA4A-051E-459B-91EB-4F0A9A50DE83}">
      <text>
        <r>
          <rPr>
            <b/>
            <sz val="16"/>
            <color indexed="81"/>
            <rFont val="Segoe UI"/>
            <family val="2"/>
          </rPr>
          <t>ASSINALAR COM  "X"  SE  FOR  INSUMO PLEO</t>
        </r>
      </text>
    </comment>
    <comment ref="E562" authorId="1" shapeId="0" xr:uid="{59A432FB-2FEB-476E-8FD4-957A15A11A55}">
      <text>
        <r>
          <rPr>
            <b/>
            <sz val="16"/>
            <color indexed="81"/>
            <rFont val="Segoe UI"/>
            <family val="2"/>
          </rPr>
          <t>ASSINALAR COM  "X"  SE  FOR  INSUMO PLEO</t>
        </r>
      </text>
    </comment>
    <comment ref="E563" authorId="1" shapeId="0" xr:uid="{0D9C5655-8236-4B92-9E1F-BFB43CD3C57A}">
      <text>
        <r>
          <rPr>
            <b/>
            <sz val="16"/>
            <color indexed="81"/>
            <rFont val="Segoe UI"/>
            <family val="2"/>
          </rPr>
          <t>ASSINALAR COM  "X"  SE  FOR  INSUMO PLEO</t>
        </r>
      </text>
    </comment>
    <comment ref="E564" authorId="1" shapeId="0" xr:uid="{3F08D1FE-5AEC-46DD-AC4D-3A11954012CD}">
      <text>
        <r>
          <rPr>
            <b/>
            <sz val="16"/>
            <color indexed="81"/>
            <rFont val="Segoe UI"/>
            <family val="2"/>
          </rPr>
          <t>ASSINALAR COM  "X"  SE  FOR  INSUMO PLEO</t>
        </r>
      </text>
    </comment>
    <comment ref="E565" authorId="1" shapeId="0" xr:uid="{36FE3086-D72F-4E86-B580-CC0A55E5B5E6}">
      <text>
        <r>
          <rPr>
            <b/>
            <sz val="16"/>
            <color indexed="81"/>
            <rFont val="Segoe UI"/>
            <family val="2"/>
          </rPr>
          <t>ASSINALAR COM  "X"  SE  FOR  INSUMO PLEO</t>
        </r>
      </text>
    </comment>
    <comment ref="E566" authorId="1" shapeId="0" xr:uid="{10D441E7-F7AD-4046-A92E-316E5D1560E5}">
      <text>
        <r>
          <rPr>
            <b/>
            <sz val="16"/>
            <color indexed="81"/>
            <rFont val="Segoe UI"/>
            <family val="2"/>
          </rPr>
          <t>ASSINALAR COM  "X"  SE  FOR  INSUMO PLEO</t>
        </r>
      </text>
    </comment>
    <comment ref="E567" authorId="1" shapeId="0" xr:uid="{E4CC35E9-464A-4A94-BF7A-3333A123F765}">
      <text>
        <r>
          <rPr>
            <b/>
            <sz val="16"/>
            <color indexed="81"/>
            <rFont val="Segoe UI"/>
            <family val="2"/>
          </rPr>
          <t>ASSINALAR COM  "X"  SE  FOR  INSUMO PLEO</t>
        </r>
      </text>
    </comment>
    <comment ref="E568" authorId="1" shapeId="0" xr:uid="{391501E4-0E15-4945-89F6-288691DA86F3}">
      <text>
        <r>
          <rPr>
            <b/>
            <sz val="16"/>
            <color indexed="81"/>
            <rFont val="Segoe UI"/>
            <family val="2"/>
          </rPr>
          <t>ASSINALAR COM  "X"  SE  FOR  INSUMO PLEO</t>
        </r>
      </text>
    </comment>
    <comment ref="H570" authorId="0" shapeId="0" xr:uid="{6CE620EF-5F5B-450A-8168-AA6F0FF82116}">
      <text>
        <r>
          <rPr>
            <b/>
            <sz val="12"/>
            <color indexed="81"/>
            <rFont val="Segoe UI"/>
            <family val="2"/>
          </rPr>
          <t>INSIRA A UNIDADE DA COMPOSIÇÃO</t>
        </r>
      </text>
    </comment>
    <comment ref="E571" authorId="1" shapeId="0" xr:uid="{5F924E21-C3F7-4846-9DE3-CEB95CCB0A9C}">
      <text>
        <r>
          <rPr>
            <b/>
            <sz val="16"/>
            <color indexed="81"/>
            <rFont val="Segoe UI"/>
            <family val="2"/>
          </rPr>
          <t>ASSINALAR COM  "X"  SE  FOR  INSUMO PLEO</t>
        </r>
      </text>
    </comment>
    <comment ref="E572" authorId="1" shapeId="0" xr:uid="{89BD899F-2625-41AC-812E-099C97F21065}">
      <text>
        <r>
          <rPr>
            <b/>
            <sz val="16"/>
            <color indexed="81"/>
            <rFont val="Segoe UI"/>
            <family val="2"/>
          </rPr>
          <t>ASSINALAR COM  "X"  SE  FOR  INSUMO PLEO</t>
        </r>
      </text>
    </comment>
    <comment ref="E573" authorId="1" shapeId="0" xr:uid="{02150540-6524-42E9-9DC9-A52F6D8880A2}">
      <text>
        <r>
          <rPr>
            <b/>
            <sz val="16"/>
            <color indexed="81"/>
            <rFont val="Segoe UI"/>
            <family val="2"/>
          </rPr>
          <t>ASSINALAR COM  "X"  SE  FOR  INSUMO PLEO</t>
        </r>
      </text>
    </comment>
    <comment ref="E574" authorId="1" shapeId="0" xr:uid="{324B0396-3A63-4830-A46F-A1A65E3C0F51}">
      <text>
        <r>
          <rPr>
            <b/>
            <sz val="16"/>
            <color indexed="81"/>
            <rFont val="Segoe UI"/>
            <family val="2"/>
          </rPr>
          <t>ASSINALAR COM  "X"  SE  FOR  INSUMO PLEO</t>
        </r>
      </text>
    </comment>
    <comment ref="E575" authorId="1" shapeId="0" xr:uid="{8863AF80-DCA4-4CE2-9E81-821C79418C73}">
      <text>
        <r>
          <rPr>
            <b/>
            <sz val="16"/>
            <color indexed="81"/>
            <rFont val="Segoe UI"/>
            <family val="2"/>
          </rPr>
          <t>ASSINALAR COM  "X"  SE  FOR  INSUMO PLEO</t>
        </r>
      </text>
    </comment>
    <comment ref="E576" authorId="1" shapeId="0" xr:uid="{50D0CFF7-8701-4E5A-8BAC-AB9A6D57C5D0}">
      <text>
        <r>
          <rPr>
            <b/>
            <sz val="16"/>
            <color indexed="81"/>
            <rFont val="Segoe UI"/>
            <family val="2"/>
          </rPr>
          <t>ASSINALAR COM  "X"  SE  FOR  INSUMO PLEO</t>
        </r>
      </text>
    </comment>
    <comment ref="E577" authorId="1" shapeId="0" xr:uid="{94D78EDD-C044-4FFD-9D10-C3D530888BF9}">
      <text>
        <r>
          <rPr>
            <b/>
            <sz val="16"/>
            <color indexed="81"/>
            <rFont val="Segoe UI"/>
            <family val="2"/>
          </rPr>
          <t>ASSINALAR COM  "X"  SE  FOR  INSUMO PLEO</t>
        </r>
      </text>
    </comment>
    <comment ref="E578" authorId="1" shapeId="0" xr:uid="{E8794587-5E8F-49CA-8E73-91CA09440A17}">
      <text>
        <r>
          <rPr>
            <b/>
            <sz val="16"/>
            <color indexed="81"/>
            <rFont val="Segoe UI"/>
            <family val="2"/>
          </rPr>
          <t>ASSINALAR COM  "X"  SE  FOR  INSUMO PLEO</t>
        </r>
      </text>
    </comment>
    <comment ref="H581" authorId="0" shapeId="0" xr:uid="{5B13F114-DB13-4C57-9562-5D1D02F67365}">
      <text>
        <r>
          <rPr>
            <b/>
            <sz val="12"/>
            <color indexed="81"/>
            <rFont val="Segoe UI"/>
            <family val="2"/>
          </rPr>
          <t>INSIRA A UNIDADE DA COMPOSIÇÃO</t>
        </r>
      </text>
    </comment>
    <comment ref="E582" authorId="1" shapeId="0" xr:uid="{FE080FD7-46DB-4C19-950E-DFF5B7F4B308}">
      <text>
        <r>
          <rPr>
            <b/>
            <sz val="16"/>
            <color indexed="81"/>
            <rFont val="Segoe UI"/>
            <family val="2"/>
          </rPr>
          <t>ASSINALAR COM  "X"  SE  FOR  INSUMO PLEO</t>
        </r>
      </text>
    </comment>
    <comment ref="E583" authorId="1" shapeId="0" xr:uid="{BEE5E1DF-4CFD-4E6B-8045-E77605EA91EB}">
      <text>
        <r>
          <rPr>
            <b/>
            <sz val="16"/>
            <color indexed="81"/>
            <rFont val="Segoe UI"/>
            <family val="2"/>
          </rPr>
          <t>ASSINALAR COM  "X"  SE  FOR  INSUMO PLEO</t>
        </r>
      </text>
    </comment>
    <comment ref="E584" authorId="1" shapeId="0" xr:uid="{4CAE9E32-EAB5-4ED2-986F-0A9DFF25578D}">
      <text>
        <r>
          <rPr>
            <b/>
            <sz val="16"/>
            <color indexed="81"/>
            <rFont val="Segoe UI"/>
            <family val="2"/>
          </rPr>
          <t>ASSINALAR COM  "X"  SE  FOR  INSUMO PLEO</t>
        </r>
      </text>
    </comment>
    <comment ref="E585" authorId="1" shapeId="0" xr:uid="{A9DA7AB3-B5BD-465A-8763-CB87F1CF43D8}">
      <text>
        <r>
          <rPr>
            <b/>
            <sz val="16"/>
            <color indexed="81"/>
            <rFont val="Segoe UI"/>
            <family val="2"/>
          </rPr>
          <t>ASSINALAR COM  "X"  SE  FOR  INSUMO PLEO</t>
        </r>
      </text>
    </comment>
    <comment ref="E586" authorId="1" shapeId="0" xr:uid="{D92EF004-3CE5-4558-B46C-3EAB61E7774A}">
      <text>
        <r>
          <rPr>
            <b/>
            <sz val="16"/>
            <color indexed="81"/>
            <rFont val="Segoe UI"/>
            <family val="2"/>
          </rPr>
          <t>ASSINALAR COM  "X"  SE  FOR  INSUMO PLEO</t>
        </r>
      </text>
    </comment>
    <comment ref="E587" authorId="1" shapeId="0" xr:uid="{13ECB927-C655-4C0C-99FA-69A3E9D05253}">
      <text>
        <r>
          <rPr>
            <b/>
            <sz val="16"/>
            <color indexed="81"/>
            <rFont val="Segoe UI"/>
            <family val="2"/>
          </rPr>
          <t>ASSINALAR COM  "X"  SE  FOR  INSUMO PLEO</t>
        </r>
      </text>
    </comment>
    <comment ref="E588" authorId="1" shapeId="0" xr:uid="{DBBB3E23-62ED-4852-BE81-CEC0ACEE04B7}">
      <text>
        <r>
          <rPr>
            <b/>
            <sz val="16"/>
            <color indexed="81"/>
            <rFont val="Segoe UI"/>
            <family val="2"/>
          </rPr>
          <t>ASSINALAR COM  "X"  SE  FOR  INSUMO PLEO</t>
        </r>
      </text>
    </comment>
    <comment ref="E589" authorId="1" shapeId="0" xr:uid="{0624D4D6-AF67-45A6-A55E-C593459E16FB}">
      <text>
        <r>
          <rPr>
            <b/>
            <sz val="16"/>
            <color indexed="81"/>
            <rFont val="Segoe UI"/>
            <family val="2"/>
          </rPr>
          <t>ASSINALAR COM  "X"  SE  FOR  INSUMO PLEO</t>
        </r>
      </text>
    </comment>
    <comment ref="E590" authorId="1" shapeId="0" xr:uid="{E41D57F7-277E-47EE-996A-D23C09E95D2C}">
      <text>
        <r>
          <rPr>
            <b/>
            <sz val="16"/>
            <color indexed="81"/>
            <rFont val="Segoe UI"/>
            <family val="2"/>
          </rPr>
          <t>ASSINALAR COM  "X"  SE  FOR  INSUMO PLEO</t>
        </r>
      </text>
    </comment>
    <comment ref="E591" authorId="1" shapeId="0" xr:uid="{7E91457C-9ED3-4D1B-AC4C-8C1F21EF10A9}">
      <text>
        <r>
          <rPr>
            <b/>
            <sz val="16"/>
            <color indexed="81"/>
            <rFont val="Segoe UI"/>
            <family val="2"/>
          </rPr>
          <t>ASSINALAR COM  "X"  SE  FOR  INSUMO PLEO</t>
        </r>
      </text>
    </comment>
    <comment ref="E592" authorId="1" shapeId="0" xr:uid="{44EE9F6A-05C4-41F8-95EA-7C5031776E22}">
      <text>
        <r>
          <rPr>
            <b/>
            <sz val="16"/>
            <color indexed="81"/>
            <rFont val="Segoe UI"/>
            <family val="2"/>
          </rPr>
          <t>ASSINALAR COM  "X"  SE  FOR  INSUMO PLEO</t>
        </r>
      </text>
    </comment>
    <comment ref="E593" authorId="1" shapeId="0" xr:uid="{A4B6C432-12BB-46CC-998B-99DF2CD4F8A9}">
      <text>
        <r>
          <rPr>
            <b/>
            <sz val="16"/>
            <color indexed="81"/>
            <rFont val="Segoe UI"/>
            <family val="2"/>
          </rPr>
          <t>ASSINALAR COM  "X"  SE  FOR  INSUMO PLEO</t>
        </r>
      </text>
    </comment>
    <comment ref="E594" authorId="1" shapeId="0" xr:uid="{570BF81F-EFBC-42D3-8885-09A67E1BCE38}">
      <text>
        <r>
          <rPr>
            <b/>
            <sz val="16"/>
            <color indexed="81"/>
            <rFont val="Segoe UI"/>
            <family val="2"/>
          </rPr>
          <t>ASSINALAR COM  "X"  SE  FOR  INSUMO PLEO</t>
        </r>
      </text>
    </comment>
    <comment ref="E595" authorId="1" shapeId="0" xr:uid="{E7A91BA6-C9DF-4CB8-875A-A58D9FF5747E}">
      <text>
        <r>
          <rPr>
            <b/>
            <sz val="16"/>
            <color indexed="81"/>
            <rFont val="Segoe UI"/>
            <family val="2"/>
          </rPr>
          <t>ASSINALAR COM  "X"  SE  FOR  INSUMO PLEO</t>
        </r>
      </text>
    </comment>
    <comment ref="H596" authorId="0" shapeId="0" xr:uid="{23BE8492-E26B-489D-9BA9-AD2C5281C648}">
      <text>
        <r>
          <rPr>
            <b/>
            <sz val="12"/>
            <color indexed="81"/>
            <rFont val="Segoe UI"/>
            <family val="2"/>
          </rPr>
          <t>INSIRA A UNIDADE DA COMPOSIÇÃO</t>
        </r>
      </text>
    </comment>
    <comment ref="E597" authorId="1" shapeId="0" xr:uid="{CEB3D47C-3EFE-43D3-9FC2-A81B97EB95C1}">
      <text>
        <r>
          <rPr>
            <b/>
            <sz val="16"/>
            <color indexed="81"/>
            <rFont val="Segoe UI"/>
            <family val="2"/>
          </rPr>
          <t>ASSINALAR COM  "X"  SE  FOR  INSUMO PLEO</t>
        </r>
      </text>
    </comment>
    <comment ref="E598" authorId="1" shapeId="0" xr:uid="{E10F1B74-B2A3-4570-AC80-63B1706E629E}">
      <text>
        <r>
          <rPr>
            <b/>
            <sz val="16"/>
            <color indexed="81"/>
            <rFont val="Segoe UI"/>
            <family val="2"/>
          </rPr>
          <t>ASSINALAR COM  "X"  SE  FOR  INSUMO PLEO</t>
        </r>
      </text>
    </comment>
    <comment ref="H599" authorId="0" shapeId="0" xr:uid="{6EE994AE-A6A4-4507-A3AF-92478C4485E4}">
      <text>
        <r>
          <rPr>
            <b/>
            <sz val="12"/>
            <color indexed="81"/>
            <rFont val="Segoe UI"/>
            <family val="2"/>
          </rPr>
          <t>INSIRA A UNIDADE DA COMPOSIÇÃO</t>
        </r>
      </text>
    </comment>
    <comment ref="E600" authorId="1" shapeId="0" xr:uid="{84984F1B-B922-4001-806D-756285A2A19E}">
      <text>
        <r>
          <rPr>
            <b/>
            <sz val="16"/>
            <color indexed="81"/>
            <rFont val="Segoe UI"/>
            <family val="2"/>
          </rPr>
          <t>ASSINALAR COM  "X"  SE  FOR  INSUMO PLEO</t>
        </r>
      </text>
    </comment>
    <comment ref="H601" authorId="0" shapeId="0" xr:uid="{6EBDA870-54FE-420B-A8B0-5F772C3B03CB}">
      <text>
        <r>
          <rPr>
            <b/>
            <sz val="12"/>
            <color indexed="81"/>
            <rFont val="Segoe UI"/>
            <family val="2"/>
          </rPr>
          <t>INSIRA A UNIDADE DA COMPOSIÇÃO</t>
        </r>
      </text>
    </comment>
    <comment ref="E602" authorId="1" shapeId="0" xr:uid="{7A595D3F-5D38-456D-9013-A35DC33FBD6B}">
      <text>
        <r>
          <rPr>
            <b/>
            <sz val="16"/>
            <color indexed="81"/>
            <rFont val="Segoe UI"/>
            <family val="2"/>
          </rPr>
          <t>ASSINALAR COM  "X"  SE  FOR  INSUMO PLEO</t>
        </r>
      </text>
    </comment>
    <comment ref="E603" authorId="1" shapeId="0" xr:uid="{2B2F8D89-73FC-46AC-8707-E101C1152E48}">
      <text>
        <r>
          <rPr>
            <b/>
            <sz val="16"/>
            <color indexed="81"/>
            <rFont val="Segoe UI"/>
            <family val="2"/>
          </rPr>
          <t>ASSINALAR COM  "X"  SE  FOR  INSUMO PLEO</t>
        </r>
      </text>
    </comment>
    <comment ref="E604" authorId="1" shapeId="0" xr:uid="{8B9447BD-7EE9-4B2C-ADFD-DB80A1009E7F}">
      <text>
        <r>
          <rPr>
            <b/>
            <sz val="16"/>
            <color indexed="81"/>
            <rFont val="Segoe UI"/>
            <family val="2"/>
          </rPr>
          <t>ASSINALAR COM  "X"  SE  FOR  INSUMO PLEO</t>
        </r>
      </text>
    </comment>
    <comment ref="E605" authorId="1" shapeId="0" xr:uid="{5C020A6A-197F-40E3-8350-DEE8AB88B9BE}">
      <text>
        <r>
          <rPr>
            <b/>
            <sz val="16"/>
            <color indexed="81"/>
            <rFont val="Segoe UI"/>
            <family val="2"/>
          </rPr>
          <t>ASSINALAR COM  "X"  SE  FOR  INSUMO PLEO</t>
        </r>
      </text>
    </comment>
    <comment ref="E606" authorId="1" shapeId="0" xr:uid="{628BF1CA-90B9-488A-B85F-5E21A5AAB11B}">
      <text>
        <r>
          <rPr>
            <b/>
            <sz val="16"/>
            <color indexed="81"/>
            <rFont val="Segoe UI"/>
            <family val="2"/>
          </rPr>
          <t>ASSINALAR COM  "X"  SE  FOR  INSUMO PLEO</t>
        </r>
      </text>
    </comment>
    <comment ref="E607" authorId="1" shapeId="0" xr:uid="{E94F6E04-2B4D-4A18-89AC-85CA5B6D02D6}">
      <text>
        <r>
          <rPr>
            <b/>
            <sz val="16"/>
            <color indexed="81"/>
            <rFont val="Segoe UI"/>
            <family val="2"/>
          </rPr>
          <t>ASSINALAR COM  "X"  SE  FOR  INSUMO PLEO</t>
        </r>
      </text>
    </comment>
    <comment ref="E608" authorId="1" shapeId="0" xr:uid="{C5E95DE6-8E88-45D8-8D5D-9616DFA05807}">
      <text>
        <r>
          <rPr>
            <b/>
            <sz val="16"/>
            <color indexed="81"/>
            <rFont val="Segoe UI"/>
            <family val="2"/>
          </rPr>
          <t>ASSINALAR COM  "X"  SE  FOR  INSUMO PLEO</t>
        </r>
      </text>
    </comment>
    <comment ref="E609" authorId="1" shapeId="0" xr:uid="{4BCC8832-A892-448C-9774-DF711FCBB01A}">
      <text>
        <r>
          <rPr>
            <b/>
            <sz val="16"/>
            <color indexed="81"/>
            <rFont val="Segoe UI"/>
            <family val="2"/>
          </rPr>
          <t>ASSINALAR COM  "X"  SE  FOR  INSUMO PLEO</t>
        </r>
      </text>
    </comment>
    <comment ref="H610" authorId="0" shapeId="0" xr:uid="{A00D771A-7F5B-49D5-9C8E-A82ACA76ED6A}">
      <text>
        <r>
          <rPr>
            <b/>
            <sz val="12"/>
            <color indexed="81"/>
            <rFont val="Segoe UI"/>
            <family val="2"/>
          </rPr>
          <t>INSIRA A UNIDADE DA COMPOSIÇÃO</t>
        </r>
      </text>
    </comment>
    <comment ref="E611" authorId="1" shapeId="0" xr:uid="{5E0D8258-DB09-466C-AE57-50C33491ED05}">
      <text>
        <r>
          <rPr>
            <b/>
            <sz val="16"/>
            <color indexed="81"/>
            <rFont val="Segoe UI"/>
            <family val="2"/>
          </rPr>
          <t>ASSINALAR COM  "X"  SE  FOR  INSUMO PLEO</t>
        </r>
      </text>
    </comment>
    <comment ref="H612" authorId="0" shapeId="0" xr:uid="{3F329B75-17B4-44B1-A081-D4B805C149EE}">
      <text>
        <r>
          <rPr>
            <b/>
            <sz val="12"/>
            <color indexed="81"/>
            <rFont val="Segoe UI"/>
            <family val="2"/>
          </rPr>
          <t>INSIRA A UNIDADE DA COMPOSIÇÃO</t>
        </r>
      </text>
    </comment>
    <comment ref="E613" authorId="1" shapeId="0" xr:uid="{BD0EF611-667E-447F-A8B0-5EA90348E30B}">
      <text>
        <r>
          <rPr>
            <b/>
            <sz val="16"/>
            <color indexed="81"/>
            <rFont val="Segoe UI"/>
            <family val="2"/>
          </rPr>
          <t>ASSINALAR COM  "X"  SE  FOR  INSUMO PLEO</t>
        </r>
      </text>
    </comment>
    <comment ref="E614" authorId="1" shapeId="0" xr:uid="{26366CB9-9A72-431F-9DF8-F7FD137EC224}">
      <text>
        <r>
          <rPr>
            <b/>
            <sz val="16"/>
            <color indexed="81"/>
            <rFont val="Segoe UI"/>
            <family val="2"/>
          </rPr>
          <t>ASSINALAR COM  "X"  SE  FOR  INSUMO PLEO</t>
        </r>
      </text>
    </comment>
    <comment ref="E615" authorId="1" shapeId="0" xr:uid="{12A055AA-528F-4997-A215-4B298D87E06D}">
      <text>
        <r>
          <rPr>
            <b/>
            <sz val="16"/>
            <color indexed="81"/>
            <rFont val="Segoe UI"/>
            <family val="2"/>
          </rPr>
          <t>ASSINALAR COM  "X"  SE  FOR  INSUMO PLEO</t>
        </r>
      </text>
    </comment>
    <comment ref="H616" authorId="0" shapeId="0" xr:uid="{A779EE6B-B4C6-4C1F-8059-10123F1CC3BC}">
      <text>
        <r>
          <rPr>
            <b/>
            <sz val="12"/>
            <color indexed="81"/>
            <rFont val="Segoe UI"/>
            <family val="2"/>
          </rPr>
          <t>INSIRA A UNIDADE DA COMPOSIÇÃO</t>
        </r>
      </text>
    </comment>
    <comment ref="E617" authorId="1" shapeId="0" xr:uid="{2DB72B16-5030-45C5-A161-92C694CEB0AA}">
      <text>
        <r>
          <rPr>
            <b/>
            <sz val="16"/>
            <color indexed="81"/>
            <rFont val="Segoe UI"/>
            <family val="2"/>
          </rPr>
          <t>ASSINALAR COM  "X"  SE  FOR  INSUMO PLEO</t>
        </r>
      </text>
    </comment>
    <comment ref="E618" authorId="1" shapeId="0" xr:uid="{16FF06A3-5DAC-43E8-9E67-82DFF57730F8}">
      <text>
        <r>
          <rPr>
            <b/>
            <sz val="16"/>
            <color indexed="81"/>
            <rFont val="Segoe UI"/>
            <family val="2"/>
          </rPr>
          <t>ASSINALAR COM  "X"  SE  FOR  INSUMO PLEO</t>
        </r>
      </text>
    </comment>
    <comment ref="E619" authorId="1" shapeId="0" xr:uid="{B5DADE73-DD55-404C-983D-04090F48847A}">
      <text>
        <r>
          <rPr>
            <b/>
            <sz val="16"/>
            <color indexed="81"/>
            <rFont val="Segoe UI"/>
            <family val="2"/>
          </rPr>
          <t>ASSINALAR COM  "X"  SE  FOR  INSUMO PLEO</t>
        </r>
      </text>
    </comment>
    <comment ref="H620" authorId="0" shapeId="0" xr:uid="{49BC787B-3B5F-4837-B768-B6EBDC3D253A}">
      <text>
        <r>
          <rPr>
            <b/>
            <sz val="12"/>
            <color indexed="81"/>
            <rFont val="Segoe UI"/>
            <family val="2"/>
          </rPr>
          <t>INSIRA A UNIDADE DA COMPOSIÇÃO</t>
        </r>
      </text>
    </comment>
    <comment ref="E621" authorId="1" shapeId="0" xr:uid="{46393CC3-F806-4539-821F-525BCB797CBD}">
      <text>
        <r>
          <rPr>
            <b/>
            <sz val="16"/>
            <color indexed="81"/>
            <rFont val="Segoe UI"/>
            <family val="2"/>
          </rPr>
          <t>ASSINALAR COM  "X"  SE  FOR  INSUMO PLEO</t>
        </r>
      </text>
    </comment>
    <comment ref="E622" authorId="1" shapeId="0" xr:uid="{FB5DAE5A-AEFC-4117-842C-CC4B8DD6988A}">
      <text>
        <r>
          <rPr>
            <b/>
            <sz val="16"/>
            <color indexed="81"/>
            <rFont val="Segoe UI"/>
            <family val="2"/>
          </rPr>
          <t>ASSINALAR COM  "X"  SE  FOR  INSUMO PLEO</t>
        </r>
      </text>
    </comment>
    <comment ref="E623" authorId="1" shapeId="0" xr:uid="{3965669C-F870-4C42-B904-1C5478F5A129}">
      <text>
        <r>
          <rPr>
            <b/>
            <sz val="16"/>
            <color indexed="81"/>
            <rFont val="Segoe UI"/>
            <family val="2"/>
          </rPr>
          <t>ASSINALAR COM  "X"  SE  FOR  INSUMO PLEO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André Rubbo</author>
  </authors>
  <commentList>
    <comment ref="D7" authorId="0" shapeId="0" xr:uid="{247B1E38-47D4-404E-9BD1-66FC02FB433E}">
      <text>
        <r>
          <rPr>
            <b/>
            <sz val="9"/>
            <color indexed="81"/>
            <rFont val="Segoe UI"/>
            <family val="2"/>
          </rPr>
          <t>SELECIONAR NA LISTA</t>
        </r>
      </text>
    </comment>
    <comment ref="D8" authorId="0" shapeId="0" xr:uid="{CC719D5C-2CC6-4ED3-AE4F-97CF346408D6}">
      <text>
        <r>
          <rPr>
            <b/>
            <sz val="9"/>
            <color indexed="81"/>
            <rFont val="Segoe UI"/>
            <family val="2"/>
          </rPr>
          <t>SELECIONAR NA LISTA</t>
        </r>
      </text>
    </comment>
    <comment ref="D9" authorId="0" shapeId="0" xr:uid="{BA493AC4-CCF9-46BE-8E92-B1DF5D798998}">
      <text>
        <r>
          <rPr>
            <b/>
            <sz val="9"/>
            <color indexed="81"/>
            <rFont val="Segoe UI"/>
            <family val="2"/>
          </rPr>
          <t>SELECIONAR NA LISTA</t>
        </r>
      </text>
    </comment>
    <comment ref="D10" authorId="0" shapeId="0" xr:uid="{40CBA980-6838-4451-A5EA-98BC551DD1CF}">
      <text>
        <r>
          <rPr>
            <b/>
            <sz val="9"/>
            <color indexed="81"/>
            <rFont val="Segoe UI"/>
            <family val="2"/>
          </rPr>
          <t>SELECIONAR NA LISTA</t>
        </r>
      </text>
    </comment>
    <comment ref="D11" authorId="0" shapeId="0" xr:uid="{CE0B38F4-E921-4A73-8D96-B207AF0CB66E}">
      <text>
        <r>
          <rPr>
            <b/>
            <sz val="9"/>
            <color indexed="81"/>
            <rFont val="Segoe UI"/>
            <family val="2"/>
          </rPr>
          <t>SELECIONAR NA LISTA</t>
        </r>
      </text>
    </comment>
    <comment ref="D12" authorId="0" shapeId="0" xr:uid="{2963D7CB-08B9-44C6-A962-6DA74FC7ADFE}">
      <text>
        <r>
          <rPr>
            <b/>
            <sz val="9"/>
            <color indexed="81"/>
            <rFont val="Segoe UI"/>
            <family val="2"/>
          </rPr>
          <t>SELECIONAR NA LISTA</t>
        </r>
      </text>
    </comment>
    <comment ref="D13" authorId="0" shapeId="0" xr:uid="{B553EBB9-758D-4318-B66D-5574F9FB2C94}">
      <text>
        <r>
          <rPr>
            <b/>
            <sz val="9"/>
            <color indexed="81"/>
            <rFont val="Segoe UI"/>
            <family val="2"/>
          </rPr>
          <t>SELECIONAR NA LISTA</t>
        </r>
      </text>
    </comment>
    <comment ref="D14" authorId="0" shapeId="0" xr:uid="{62A3B991-5A0A-4FE0-BEDA-C491EE22D132}">
      <text>
        <r>
          <rPr>
            <b/>
            <sz val="9"/>
            <color indexed="81"/>
            <rFont val="Segoe UI"/>
            <family val="2"/>
          </rPr>
          <t>SELECIONAR NA LISTA</t>
        </r>
      </text>
    </comment>
    <comment ref="D15" authorId="0" shapeId="0" xr:uid="{123E1DA0-6366-4C10-9CF4-12A1E265B0A9}">
      <text>
        <r>
          <rPr>
            <b/>
            <sz val="9"/>
            <color indexed="81"/>
            <rFont val="Segoe UI"/>
            <family val="2"/>
          </rPr>
          <t>SELECIONAR NA LISTA</t>
        </r>
      </text>
    </comment>
    <comment ref="D16" authorId="0" shapeId="0" xr:uid="{0A906483-896B-46A9-AC6D-2B0A632A8302}">
      <text>
        <r>
          <rPr>
            <b/>
            <sz val="9"/>
            <color indexed="81"/>
            <rFont val="Segoe UI"/>
            <family val="2"/>
          </rPr>
          <t>SELECIONAR NA LISTA</t>
        </r>
      </text>
    </comment>
    <comment ref="D17" authorId="0" shapeId="0" xr:uid="{CBE6DDE9-B71E-4D64-BE30-00F36DB23938}">
      <text>
        <r>
          <rPr>
            <b/>
            <sz val="9"/>
            <color indexed="81"/>
            <rFont val="Segoe UI"/>
            <family val="2"/>
          </rPr>
          <t>SELECIONAR NA LISTA</t>
        </r>
      </text>
    </comment>
    <comment ref="D18" authorId="0" shapeId="0" xr:uid="{AE2C0484-B691-4D73-88E9-6E541F904F61}">
      <text>
        <r>
          <rPr>
            <b/>
            <sz val="9"/>
            <color indexed="81"/>
            <rFont val="Segoe UI"/>
            <family val="2"/>
          </rPr>
          <t>SELECIONAR NA LISTA</t>
        </r>
      </text>
    </comment>
    <comment ref="D19" authorId="0" shapeId="0" xr:uid="{F39AD641-A0BD-43E6-92A9-E2474A826827}">
      <text>
        <r>
          <rPr>
            <b/>
            <sz val="9"/>
            <color indexed="81"/>
            <rFont val="Segoe UI"/>
            <family val="2"/>
          </rPr>
          <t>SELECIONAR NA LISTA</t>
        </r>
      </text>
    </comment>
    <comment ref="D20" authorId="0" shapeId="0" xr:uid="{FD457DA5-CABA-4A8B-8388-69223C95F53C}">
      <text>
        <r>
          <rPr>
            <b/>
            <sz val="9"/>
            <color indexed="81"/>
            <rFont val="Segoe UI"/>
            <family val="2"/>
          </rPr>
          <t>SELECIONAR NA LISTA</t>
        </r>
      </text>
    </comment>
    <comment ref="D21" authorId="0" shapeId="0" xr:uid="{6AB91D5C-1D9F-4902-8520-F3BA3606C27D}">
      <text>
        <r>
          <rPr>
            <b/>
            <sz val="9"/>
            <color indexed="81"/>
            <rFont val="Segoe UI"/>
            <family val="2"/>
          </rPr>
          <t>SELECIONAR NA LISTA</t>
        </r>
      </text>
    </comment>
    <comment ref="D22" authorId="0" shapeId="0" xr:uid="{C0AC14F1-9D05-4782-95F6-229C8298AAB5}">
      <text>
        <r>
          <rPr>
            <b/>
            <sz val="9"/>
            <color indexed="81"/>
            <rFont val="Segoe UI"/>
            <family val="2"/>
          </rPr>
          <t>SELECIONAR NA LISTA</t>
        </r>
      </text>
    </comment>
    <comment ref="D23" authorId="0" shapeId="0" xr:uid="{F578A823-F4E5-47B9-A35B-B125B6634C5F}">
      <text>
        <r>
          <rPr>
            <b/>
            <sz val="9"/>
            <color indexed="81"/>
            <rFont val="Segoe UI"/>
            <family val="2"/>
          </rPr>
          <t>SELECIONAR NA LISTA</t>
        </r>
      </text>
    </comment>
    <comment ref="D24" authorId="0" shapeId="0" xr:uid="{AE05DC01-0101-4EB8-A0E0-3AEB713B6ED6}">
      <text>
        <r>
          <rPr>
            <b/>
            <sz val="9"/>
            <color indexed="81"/>
            <rFont val="Segoe UI"/>
            <family val="2"/>
          </rPr>
          <t>SELECIONAR NA LISTA</t>
        </r>
      </text>
    </comment>
    <comment ref="D25" authorId="0" shapeId="0" xr:uid="{0C9372B2-8B4A-4EA6-BFE7-3E8311399819}">
      <text>
        <r>
          <rPr>
            <b/>
            <sz val="9"/>
            <color indexed="81"/>
            <rFont val="Segoe UI"/>
            <family val="2"/>
          </rPr>
          <t>SELECIONAR NA LISTA</t>
        </r>
      </text>
    </comment>
    <comment ref="D26" authorId="0" shapeId="0" xr:uid="{EF078E2A-C90A-48C6-8E88-1E3C5975FF9F}">
      <text>
        <r>
          <rPr>
            <b/>
            <sz val="9"/>
            <color indexed="81"/>
            <rFont val="Segoe UI"/>
            <family val="2"/>
          </rPr>
          <t>SELECIONAR NA LISTA</t>
        </r>
      </text>
    </comment>
    <comment ref="D27" authorId="0" shapeId="0" xr:uid="{4EC1292B-8A97-451C-B4DF-9534DA90DDF4}">
      <text>
        <r>
          <rPr>
            <b/>
            <sz val="9"/>
            <color indexed="81"/>
            <rFont val="Segoe UI"/>
            <family val="2"/>
          </rPr>
          <t>SELECIONAR NA LISTA</t>
        </r>
      </text>
    </comment>
    <comment ref="D28" authorId="0" shapeId="0" xr:uid="{32551D62-C5EE-4F36-AFB5-5B201817316F}">
      <text>
        <r>
          <rPr>
            <b/>
            <sz val="9"/>
            <color indexed="81"/>
            <rFont val="Segoe UI"/>
            <family val="2"/>
          </rPr>
          <t>SELECIONAR NA LISTA</t>
        </r>
      </text>
    </comment>
    <comment ref="D29" authorId="0" shapeId="0" xr:uid="{362A075E-728F-4CE7-969A-08FCBA5DD994}">
      <text>
        <r>
          <rPr>
            <b/>
            <sz val="9"/>
            <color indexed="81"/>
            <rFont val="Segoe UI"/>
            <family val="2"/>
          </rPr>
          <t>SELECIONAR NA LISTA</t>
        </r>
      </text>
    </comment>
    <comment ref="D30" authorId="0" shapeId="0" xr:uid="{8FC322B7-782B-400F-BDEC-D1C45339DFAE}">
      <text>
        <r>
          <rPr>
            <b/>
            <sz val="9"/>
            <color indexed="81"/>
            <rFont val="Segoe UI"/>
            <family val="2"/>
          </rPr>
          <t>SELECIONAR NA LISTA</t>
        </r>
      </text>
    </comment>
    <comment ref="D31" authorId="0" shapeId="0" xr:uid="{031FBEFD-0B86-49C7-B24D-D713FF18EAF1}">
      <text>
        <r>
          <rPr>
            <b/>
            <sz val="9"/>
            <color indexed="81"/>
            <rFont val="Segoe UI"/>
            <family val="2"/>
          </rPr>
          <t>SELECIONAR NA LISTA</t>
        </r>
      </text>
    </comment>
    <comment ref="D32" authorId="0" shapeId="0" xr:uid="{E4B9D7DC-B6E7-4034-BFF3-E94FE7783B93}">
      <text>
        <r>
          <rPr>
            <b/>
            <sz val="9"/>
            <color indexed="81"/>
            <rFont val="Segoe UI"/>
            <family val="2"/>
          </rPr>
          <t>SELECIONAR NA LISTA</t>
        </r>
      </text>
    </comment>
    <comment ref="D33" authorId="0" shapeId="0" xr:uid="{7823429E-F914-4162-8BA4-3E88EA14294B}">
      <text>
        <r>
          <rPr>
            <b/>
            <sz val="9"/>
            <color indexed="81"/>
            <rFont val="Segoe UI"/>
            <family val="2"/>
          </rPr>
          <t>SELECIONAR NA LISTA</t>
        </r>
      </text>
    </comment>
    <comment ref="D34" authorId="0" shapeId="0" xr:uid="{F01060FB-639E-4CF4-B97A-BBA58C8F9F8F}">
      <text>
        <r>
          <rPr>
            <b/>
            <sz val="9"/>
            <color indexed="81"/>
            <rFont val="Segoe UI"/>
            <family val="2"/>
          </rPr>
          <t>SELECIONAR NA LISTA</t>
        </r>
      </text>
    </comment>
    <comment ref="D35" authorId="0" shapeId="0" xr:uid="{3178EA4C-F154-4E87-8DDD-93140D116117}">
      <text>
        <r>
          <rPr>
            <b/>
            <sz val="9"/>
            <color indexed="81"/>
            <rFont val="Segoe UI"/>
            <family val="2"/>
          </rPr>
          <t>SELECIONAR NA LISTA</t>
        </r>
      </text>
    </comment>
    <comment ref="D36" authorId="0" shapeId="0" xr:uid="{FF304371-3CE3-449D-A8AE-0AF0CDC0E698}">
      <text>
        <r>
          <rPr>
            <b/>
            <sz val="9"/>
            <color indexed="81"/>
            <rFont val="Segoe UI"/>
            <family val="2"/>
          </rPr>
          <t>SELECIONAR NA LISTA</t>
        </r>
      </text>
    </comment>
    <comment ref="D37" authorId="0" shapeId="0" xr:uid="{8B6A64CE-3267-47CE-8A5F-3B3B4F89D65E}">
      <text>
        <r>
          <rPr>
            <b/>
            <sz val="9"/>
            <color indexed="81"/>
            <rFont val="Segoe UI"/>
            <family val="2"/>
          </rPr>
          <t>SELECIONAR NA LISTA</t>
        </r>
      </text>
    </comment>
    <comment ref="D38" authorId="0" shapeId="0" xr:uid="{5209013E-D4E7-45A7-AD0E-F3294E6868D7}">
      <text>
        <r>
          <rPr>
            <b/>
            <sz val="9"/>
            <color indexed="81"/>
            <rFont val="Segoe UI"/>
            <family val="2"/>
          </rPr>
          <t>SELECIONAR NA LISTA</t>
        </r>
      </text>
    </comment>
    <comment ref="D39" authorId="0" shapeId="0" xr:uid="{C4E74276-B743-4718-9BCB-74984943DBB9}">
      <text>
        <r>
          <rPr>
            <b/>
            <sz val="9"/>
            <color indexed="81"/>
            <rFont val="Segoe UI"/>
            <family val="2"/>
          </rPr>
          <t>SELECIONAR NA LISTA</t>
        </r>
      </text>
    </comment>
    <comment ref="D40" authorId="0" shapeId="0" xr:uid="{FD0E8FB9-F5C3-45B7-B777-99F2B3B757EE}">
      <text>
        <r>
          <rPr>
            <b/>
            <sz val="9"/>
            <color indexed="81"/>
            <rFont val="Segoe UI"/>
            <family val="2"/>
          </rPr>
          <t>SELECIONAR NA LISTA</t>
        </r>
      </text>
    </comment>
    <comment ref="D41" authorId="0" shapeId="0" xr:uid="{402F108A-1A3D-48DB-8D02-56F62B185E1F}">
      <text>
        <r>
          <rPr>
            <b/>
            <sz val="9"/>
            <color indexed="81"/>
            <rFont val="Segoe UI"/>
            <family val="2"/>
          </rPr>
          <t>SELECIONAR NA LISTA</t>
        </r>
      </text>
    </comment>
    <comment ref="D42" authorId="0" shapeId="0" xr:uid="{0BBDCE65-B557-4A07-905F-CD9261832493}">
      <text>
        <r>
          <rPr>
            <b/>
            <sz val="9"/>
            <color indexed="81"/>
            <rFont val="Segoe UI"/>
            <family val="2"/>
          </rPr>
          <t>SELECIONAR NA LISTA</t>
        </r>
      </text>
    </comment>
    <comment ref="D43" authorId="0" shapeId="0" xr:uid="{7157F0DB-540C-479F-998F-EE50EE239ED9}">
      <text>
        <r>
          <rPr>
            <b/>
            <sz val="9"/>
            <color indexed="81"/>
            <rFont val="Segoe UI"/>
            <family val="2"/>
          </rPr>
          <t>SELECIONAR NA LISTA</t>
        </r>
      </text>
    </comment>
    <comment ref="D44" authorId="0" shapeId="0" xr:uid="{3242D4DA-C119-4FA3-8096-17447F129887}">
      <text>
        <r>
          <rPr>
            <b/>
            <sz val="9"/>
            <color indexed="81"/>
            <rFont val="Segoe UI"/>
            <family val="2"/>
          </rPr>
          <t>SELECIONAR NA LISTA</t>
        </r>
      </text>
    </comment>
    <comment ref="D45" authorId="0" shapeId="0" xr:uid="{252720F9-864C-4534-BB21-762677AC4A31}">
      <text>
        <r>
          <rPr>
            <b/>
            <sz val="9"/>
            <color indexed="81"/>
            <rFont val="Segoe UI"/>
            <family val="2"/>
          </rPr>
          <t>SELECIONAR NA LISTA</t>
        </r>
      </text>
    </comment>
    <comment ref="D46" authorId="0" shapeId="0" xr:uid="{1D11B791-E482-4217-B1BD-9F74E0676AD2}">
      <text>
        <r>
          <rPr>
            <b/>
            <sz val="9"/>
            <color indexed="81"/>
            <rFont val="Segoe UI"/>
            <family val="2"/>
          </rPr>
          <t>SELECIONAR NA LISTA</t>
        </r>
      </text>
    </comment>
    <comment ref="D47" authorId="0" shapeId="0" xr:uid="{3FAEB064-D625-43F5-9BF0-C423E6451D26}">
      <text>
        <r>
          <rPr>
            <b/>
            <sz val="9"/>
            <color indexed="81"/>
            <rFont val="Segoe UI"/>
            <family val="2"/>
          </rPr>
          <t>SELECIONAR NA LISTA</t>
        </r>
      </text>
    </comment>
    <comment ref="D48" authorId="0" shapeId="0" xr:uid="{9BAB36EB-48DD-4C3D-8A6C-7B69B4A2DA4D}">
      <text>
        <r>
          <rPr>
            <b/>
            <sz val="9"/>
            <color indexed="81"/>
            <rFont val="Segoe UI"/>
            <family val="2"/>
          </rPr>
          <t>SELECIONAR NA LISTA</t>
        </r>
      </text>
    </comment>
    <comment ref="D49" authorId="0" shapeId="0" xr:uid="{580E490C-2344-419C-880F-9D3923BF21A3}">
      <text>
        <r>
          <rPr>
            <b/>
            <sz val="9"/>
            <color indexed="81"/>
            <rFont val="Segoe UI"/>
            <family val="2"/>
          </rPr>
          <t>SELECIONAR NA LISTA</t>
        </r>
      </text>
    </comment>
    <comment ref="D50" authorId="0" shapeId="0" xr:uid="{952D4199-66F0-46EB-8AFA-BDCAF63652E6}">
      <text>
        <r>
          <rPr>
            <b/>
            <sz val="9"/>
            <color indexed="81"/>
            <rFont val="Segoe UI"/>
            <family val="2"/>
          </rPr>
          <t>SELECIONAR NA LISTA</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 type="4" refreshedVersion="3" background="1" saveData="1">
    <webPr sourceData="1" parsePre="1" consecutive="1" xl2000="1" url="file:///C:/Users/USUARIO/Desktop/Elétrico%20EPTC%20r5%2027-27-2016/Relatórios/EPTC%201/Fiação/Lista%20de%20Materiais.html"/>
  </connection>
  <connection id="2" xr16:uid="{00000000-0015-0000-FFFF-FFFF01000000}" name="Conexão1" type="4" refreshedVersion="3" background="1" saveData="1">
    <webPr sourceData="1" parsePre="1" consecutive="1" xl2000="1" url="file:///C:/Users/USUARIO/Desktop/Elétrico%20EPTC%20r5%2027-27-2016/Relatórios/EPTC%201/Fiação/Lista%20de%20Materiais.html"/>
  </connection>
  <connection id="3" xr16:uid="{00000000-0015-0000-FFFF-FFFF03000000}" name="Conexão111" type="4" refreshedVersion="3" background="1" saveData="1">
    <webPr sourceData="1" parsePre="1" consecutive="1" xl2000="1" url="file:///C:/Users/USUARIO/Desktop/Elétrico%20EPTC%20r5%2027-27-2016/Relatórios/EPTC%201/Fiação/Lista%20de%20Materiais.html"/>
  </connection>
  <connection id="4" xr16:uid="{00000000-0015-0000-FFFF-FFFF05000000}" name="Conexão2" type="4" refreshedVersion="3" background="1" saveData="1">
    <webPr sourceData="1" parsePre="1" consecutive="1" xl2000="1" url="file:///C:/Users/USUARIO/Desktop/Elétrico%20EPTC%20r5%2027-27-2016/Relatórios/EPTC%201/Fiação/Lista%20de%20Materiais.html"/>
  </connection>
  <connection id="5" xr16:uid="{6A81EEEA-5342-48B3-A23D-40A00575EC01}" name="Conexão4" type="4" refreshedVersion="3" background="1" saveData="1">
    <webPr sourceData="1" parsePre="1" consecutive="1" xl2000="1" url="file:///C:/Users/USUARIO/Desktop/Elétrico%20EPTC%20r5%2027-27-2016/Relatórios/EPTC%201/Fiação/Lista%20de%20Materiais.html"/>
  </connection>
  <connection id="6" xr16:uid="{48A8CEB7-D5EF-4672-8FD4-9536DFBC3044}" name="Conexão41" type="4" refreshedVersion="3" background="1" saveData="1">
    <webPr sourceData="1" parsePre="1" consecutive="1" xl2000="1" url="file:///C:/Users/USUARIO/Desktop/Elétrico%20EPTC%20r5%2027-27-2016/Relatórios/EPTC%201/Fiação/Lista%20de%20Materiais.html"/>
  </connection>
</connections>
</file>

<file path=xl/sharedStrings.xml><?xml version="1.0" encoding="utf-8"?>
<sst xmlns="http://schemas.openxmlformats.org/spreadsheetml/2006/main" count="5604" uniqueCount="1136">
  <si>
    <t>UN</t>
  </si>
  <si>
    <t>KG</t>
  </si>
  <si>
    <t>Qtd</t>
  </si>
  <si>
    <t>Und</t>
  </si>
  <si>
    <t xml:space="preserve">TOTAL </t>
  </si>
  <si>
    <t>M2</t>
  </si>
  <si>
    <t>COPIAS DE DOCUMENTOS-A4 E OFICIO-XEROGRAFICA</t>
  </si>
  <si>
    <t>PLOTAGEM</t>
  </si>
  <si>
    <t>M3</t>
  </si>
  <si>
    <t>DESMONTAGEM DE DIVISORIAS LEVES</t>
  </si>
  <si>
    <t>PLACA DE OBRA-PINTADA/FIXADA ESTRUTURA DE MADEIRA</t>
  </si>
  <si>
    <t>CJ</t>
  </si>
  <si>
    <t>PISO BASALTO TEAR-ARG.CI-AR 1:4-3CM</t>
  </si>
  <si>
    <t>CABIDE DUPLO DE LOUCA</t>
  </si>
  <si>
    <t>ESPELHO CRISTAL 6MM (SOBRE LAVATORIO)</t>
  </si>
  <si>
    <t>CAIXA PASSAGEM TAMPA PARAFUSADA 30X30X10CM</t>
  </si>
  <si>
    <t>DISJUNTOR TRIPOLAR 60A - TIPO EHB</t>
  </si>
  <si>
    <t>EXAUSTOR ELETRICO MONOFASICO 450M 3/H 220V</t>
  </si>
  <si>
    <t>LIMPEZA DE PISO CIMENTADO</t>
  </si>
  <si>
    <t>LIMPEZA DE PISO DE ALTA RESISTENCIA</t>
  </si>
  <si>
    <t>LIMPEZA DE PISO CERAMICO</t>
  </si>
  <si>
    <t>LIMPEZA DE CERAMICA EM PAREDE</t>
  </si>
  <si>
    <t>LIMPEZA DE VIDROS</t>
  </si>
  <si>
    <t>LIMPEZA DE APARELHOS SANITARIOS</t>
  </si>
  <si>
    <t>REMOCAO E AMONTOAMENTO DE ENTULHO DENTRO DA OBRA</t>
  </si>
  <si>
    <t>CARGA MANUAL E TRANSPORTE ENTULHO-CAMINHAO  5KM</t>
  </si>
  <si>
    <t>CARGA E DESCARGA DE SOLO ESCAVADO (TERRA)</t>
  </si>
  <si>
    <t>CAIXA DE ALVENARIA TIJ.C/TAMPA (0,40X0,40X0,70M)</t>
  </si>
  <si>
    <t>M</t>
  </si>
  <si>
    <t>Unidade</t>
  </si>
  <si>
    <t>MES</t>
  </si>
  <si>
    <t>CHP</t>
  </si>
  <si>
    <t>CHI</t>
  </si>
  <si>
    <t>H</t>
  </si>
  <si>
    <t>LANÇAMENTO COM USO DE BALDES, ADENSAMENTO E ACABAMENTO DE CONCRETO EM ESTRUTURAS. AF_12/2015</t>
  </si>
  <si>
    <t>CONTRAVERGA MOLDADA IN LOCO EM CONCRETO PARA VÃOS DE MAIS DE 1,5 M DE COMPRIMENTO. AF_03/2016</t>
  </si>
  <si>
    <t>FIXAÇÃO (ENCUNHAMENTO) DE ALVENARIA DE VEDAÇÃO COM ARGAMASSA APLICADA COM COLHER. AF_03/2016</t>
  </si>
  <si>
    <t>INTERRUPTOR SIMPLES (1 MÓDULO), 10A/250V, INCLUINDO SUPORTE E PLACA - FORNECIMENTO E INSTALAÇÃO. AF_12/2015</t>
  </si>
  <si>
    <t>INTERRUPTOR PARALELO (1 MÓDULO), 10A/250V, INCLUINDO SUPORTE E PLACA - FORNECIMENTO E INSTALAÇÃO. AF_12/2015</t>
  </si>
  <si>
    <t>INTERRUPTOR PARALELO (2 MÓDULOS), 10A/250V, INCLUINDO SUPORTE E PLACA - FORNECIMENTO E INSTALAÇÃO. AF_12/2015</t>
  </si>
  <si>
    <t>INTERRUPTOR SIMPLES (3 MÓDULOS), 10A/250V, INCLUINDO SUPORTE E PLACA - FORNECIMENTO E INSTALAÇÃO. AF_12/2015</t>
  </si>
  <si>
    <t>TXKM</t>
  </si>
  <si>
    <t>FURO EM ALVENARIA PARA DIÂMETROS MENORES OU IGUAIS A 40 MM. AF_05/2015</t>
  </si>
  <si>
    <t>FURO EM ALVENARIA PARA DIÂMETROS MAIORES QUE 40 MM E MENORES OU IGUAIS A 75 MM. AF_05/2015</t>
  </si>
  <si>
    <t>FURO EM CONCRETO PARA DIÂMETROS MAIORES QUE 40 MM E MENORES OU IGUAIS A 75 MM. AF_05/2015</t>
  </si>
  <si>
    <t>APLICAÇÃO DE FUNDO SELADOR ACRÍLICO EM TETO, UMA DEMÃO. AF_06/2014</t>
  </si>
  <si>
    <t>APLICAÇÃO DE FUNDO SELADOR ACRÍLICO EM PAREDES, UMA DEMÃO. AF_06/2014</t>
  </si>
  <si>
    <t>APLICAÇÃO MANUAL DE PINTURA COM TINTA LÁTEX ACRÍLICA EM PAREDES, DUAS DEMÃOS. AF_06/2014</t>
  </si>
  <si>
    <t>APLICAÇÃO E LIXAMENTO DE MASSA LÁTEX EM TETO, DUAS DEMÃOS. AF_06/2014</t>
  </si>
  <si>
    <t>CHAPISCO APLICADO EM ALVENARIA (COM PRESENÇA DE VÃOS) E ESTRUTURAS DE CONCRETO DE FACHADA, COM COLHER DE PEDREIRO.  ARGAMASSA TRAÇO 1:3 COM PREPARO EM BETONEIRA 400L. AF_06/2014</t>
  </si>
  <si>
    <t>AJUDANTE DE PEDREIRO COM ENCARGOS COMPLEMENTARES</t>
  </si>
  <si>
    <t>AJUDANTE ESPECIALIZADO COM ENCARGOS COMPLEMENTARES</t>
  </si>
  <si>
    <t>AUXILIAR DE ELETRICISTA COM ENCARGOS COMPLEMENTARES</t>
  </si>
  <si>
    <t>AUXILIAR DE SERRALHEIRO COM ENCARGOS COMPLEMENTARES</t>
  </si>
  <si>
    <t>AZULEJISTA OU LADRILHISTA COM ENCARGOS COMPLEMENTARES</t>
  </si>
  <si>
    <t>ELETRICISTA COM ENCARGOS COMPLEMENTARES</t>
  </si>
  <si>
    <t>ENCANADOR OU BOMBEIRO HIDRÁULICO COM ENCARGOS COMPLEMENTARES</t>
  </si>
  <si>
    <t>MARCENEIRO COM ENCARGOS COMPLEMENTARES</t>
  </si>
  <si>
    <t>MARMORISTA/GRANITEIRO COM ENCARGOS COMPLEMENTARES</t>
  </si>
  <si>
    <t>MONTADOR DE ESTRUTURA METÁLICA COM ENCARGOS COMPLEMENTARES</t>
  </si>
  <si>
    <t>PEDREIRO COM ENCARGOS COMPLEMENTARES</t>
  </si>
  <si>
    <t>PINTOR COM ENCARGOS COMPLEMENTARES</t>
  </si>
  <si>
    <t>SERRALHEIRO COM ENCARGOS COMPLEMENTARES</t>
  </si>
  <si>
    <t>SERVENTE COM ENCARGOS COMPLEMENTARES</t>
  </si>
  <si>
    <t>ENGENHEIRO CIVIL DE OBRA PLENO COM ENCARGOS COMPLEMENTARES</t>
  </si>
  <si>
    <t>MESTRE DE OBRAS COM ENCARGOS COMPLEMENTARES</t>
  </si>
  <si>
    <t>ARQUITETO PLENO COM ENCARGOS COMPLEMENTARES</t>
  </si>
  <si>
    <t>GL</t>
  </si>
  <si>
    <t>FL</t>
  </si>
  <si>
    <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</si>
  <si>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</si>
  <si>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</si>
  <si>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</si>
  <si>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</si>
  <si>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</si>
  <si>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</si>
  <si>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</si>
  <si>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</si>
  <si>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ELETRODUTO RÍGIDO ROSCÁVEL, PVC, DN 25 MM (3/4"), PARA CIRCUITOS TERMINAIS, INSTALADO EM FORRO - FORNECIMENTO E INSTALAÇÃO. AF_12/2015</t>
  </si>
  <si>
    <t>GUINDAUTO HIDRÁULICO, CAPACIDADE MÁXIMA DE CARGA 6500 KG, MOMENTO MÁXIMO DE CARGA 5,8 TM, ALCANCE MÁXIMO HORIZONTAL 7,60 M, INCLUSIVE CAMINHÃO TOCO PBT 9.700 KG, POTÊNCIA DE 160 CV - CHP DIURNO. AF_08/2015</t>
  </si>
  <si>
    <t>ELETRODUTO RÍGIDO ROSCÁVEL, PVC, DN 40 MM (1 1/4"), PARA CIRCUITOS TERMINAIS, INSTALADO EM FORRO - FORNECIMENTO E INSTALAÇÃO. AF_12/2015</t>
  </si>
  <si>
    <t>CABO DE COBRE FLEXÍVEL ISOLADO, 10 MM², ANTI-CHAMA 450/750 V, PARA CIRCUITOS TERMINAIS - FORNECIMENTO E INSTALAÇÃO. AF_12/2015</t>
  </si>
  <si>
    <t>CABO DE COBRE FLEXÍVEL ISOLADO, 16 MM², ANTI-CHAMA 0,6/1,0 KV, PARA CIRCUITOS TERMINAIS - FORNECIMENTO E INSTALAÇÃO. AF_12/2015</t>
  </si>
  <si>
    <t>INTERRUPTOR SIMPLES (1 MÓDULO) COM INTERRUPTOR PARALELO (1 MÓDULO), 10A/250V, INCLUINDO SUPORTE E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</si>
  <si>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</si>
  <si>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</si>
  <si>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</si>
  <si>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DESCRIÇÃO</t>
  </si>
  <si>
    <t>AUXILIAR DE ENCANADOR OU BOMBEIRO HIDRÁULICO COM ENCARGOS COMPLEMENTARES</t>
  </si>
  <si>
    <t>EMBOÇO OU MASSA ÚNICA EM ARGAMASSA TRAÇO 1:2:8, PREPARO MANUAL, APLICADA MANUALMENTE EM PANOS DE FACHADA COM PRESENÇA DE VÃOS, ESPESSURA DE 25 MM. AF_06/2014</t>
  </si>
  <si>
    <t>(COMPOSIÇÃO REPRESENTATIVA) DO SERVIÇO DE EMBOÇO/MASSA ÚNICA, APLICADO MANUALMENTE, TRAÇO 1:2:8, EM BETONEIRA DE 400L, PAREDES INTERNAS, COM EXECUÇÃO DE TALISCAS, EDIFICAÇÃO HABITACIONAL UNIFAMILIAR (CASAS) E EDIFICAÇÃO PÚBLICA PADRÃO. AF_12/2014</t>
  </si>
  <si>
    <t>SERRA CIRCULAR DE BANCADA COM MOTOR ELÉTRICO POTÊNCIA DE 5HP, COM COIFA PARA DISCO 10" - CHP DIURNO. AF_08/2015</t>
  </si>
  <si>
    <t>VIBRADOR DE IMERSÃO, DIÂMETRO DE PONTEIRA 45MM, MOTOR ELÉTRICO TRIFÁSICO POTÊNCIA DE 2 CV - CHI DIURNO. AF_06/2015</t>
  </si>
  <si>
    <t>SERRA CIRCULAR DE BANCADA COM MOTOR ELÉTRICO POTÊNCIA DE 5HP, COM COIFA PARA DISCO 10" - CHI DIURNO. AF_08/2015</t>
  </si>
  <si>
    <t>VERGA MOLDADA IN LOCO EM CONCRETO PARA JANELAS COM ATÉ 1,5 M DE VÃO. AF_03/2016</t>
  </si>
  <si>
    <t>VERGA MOLDADA IN LOCO EM CONCRETO PARA PORTAS COM ATÉ 1,5 M DE VÃO. AF_03/2016</t>
  </si>
  <si>
    <t>CONTRAVERGA MOLDADA IN LOCO EM CONCRETO PARA VÃOS DE ATÉ 1,5 M DE COMPRIMENTO. AF_03/2016</t>
  </si>
  <si>
    <t>FIXAÇÃO (ENCUNHAMENTO) DE ALVENARIA DE VEDAÇÃO COM TIJOLO MACIÇO. AF_03/2016</t>
  </si>
  <si>
    <t>JUNÇÃO SIMPLES, PVC, SERIE NORMAL, ESGOTO PREDIAL, DN 100 X 100 MM, JUNTA ELÁSTICA, FORNECIDO E INSTALADO EM PRUMADA DE ESGOTO SANITÁRIO OU VENTILAÇÃO. AF_12/2014</t>
  </si>
  <si>
    <t>APLICAÇÃO MANUAL DE FUNDO SELADOR ACRÍLICO EM PANOS COM PRESENÇA DE VÃOS DE EDIFÍCIOS DE MÚLTIPLOS PAVIMENTOS. AF_06/2014</t>
  </si>
  <si>
    <t>APLICAÇÃO MANUAL DE PINTURA COM TINTA LÁTEX ACRÍLICA EM TETO, DUAS DEMÃOS. AF_06/2014</t>
  </si>
  <si>
    <t>APLICAÇÃO E LIXAMENTO DE MASSA LÁTEX EM PAREDES, DUAS DEMÃOS. AF_06/2014</t>
  </si>
  <si>
    <t>REVESTIMENTO CERÂMICO PARA PISO COM PLACAS TIPO PORCELANATO DE DIMENSÕES 60X60 CM APLICADA EM AMBIENTES DE ÁREA MAIOR QUE 10 M².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</si>
  <si>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</si>
  <si>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EM BETONEIRA 400L. AF_06/2014</t>
  </si>
  <si>
    <t>MASSA ÚNICA, PARA RECEBIMENTO DE PINTURA, EM ARGAMASSA TRAÇO 1:2:8, PREPARO MECÂNICO COM BETONEIRA 400L, APLICADA MANUALMENTE EM TETO, ESPESSURA DE 20MM, COM EXECUÇÃO DE TALISCAS. AF_03/2015</t>
  </si>
  <si>
    <t>INS. SINAPI</t>
  </si>
  <si>
    <t>Un</t>
  </si>
  <si>
    <t>COPIAS XEROGRAFICAS A4 / OFICIO</t>
  </si>
  <si>
    <t>LIQUIDO SELADOR IMPERMEABILIZANTE IF</t>
  </si>
  <si>
    <t>GRANITO EM PLACA 2cm PRETO</t>
  </si>
  <si>
    <t>DEGRAU BASALTO TEAR</t>
  </si>
  <si>
    <t>LIXA P/FERRO</t>
  </si>
  <si>
    <t>SUPORTE P/ELETROCALHA ZINCADA 100mm</t>
  </si>
  <si>
    <t>VERGALHAO C/ROSCA 3/8"</t>
  </si>
  <si>
    <t>CHUMBADOR 3/8"      (6462464)</t>
  </si>
  <si>
    <t>PORCA 3/8"</t>
  </si>
  <si>
    <t>R$ UNIT 1</t>
  </si>
  <si>
    <t>FORNECEDOR 1</t>
  </si>
  <si>
    <t>R$ UNIT 2</t>
  </si>
  <si>
    <t>FORNECEDOR 2</t>
  </si>
  <si>
    <t>R$ UNIT 3</t>
  </si>
  <si>
    <t>FORNECEDOR 3</t>
  </si>
  <si>
    <t>R$ MÉDIO</t>
  </si>
  <si>
    <t>R$ MÍNIMO</t>
  </si>
  <si>
    <t>R$ MÁXIMO</t>
  </si>
  <si>
    <t>ITEM</t>
  </si>
  <si>
    <t>COD</t>
  </si>
  <si>
    <t>VALOR UNITÁRIO ORÇADO POR ITEM E FORNECEDOR</t>
  </si>
  <si>
    <t>ATÉ MENOS 30%</t>
  </si>
  <si>
    <t>ATÉ MAIS 30%</t>
  </si>
  <si>
    <t>CRITERIO DE ACEITABILIDADE</t>
  </si>
  <si>
    <t xml:space="preserve">INSUMO E COMPOSIÇÕES </t>
  </si>
  <si>
    <t>PREÇOS TIPO:</t>
  </si>
  <si>
    <t xml:space="preserve">R$ Global </t>
  </si>
  <si>
    <t>MARTELETE OU ROMPEDOR PNEUMÁTICO MANUAL, 28 KG, COM SILENCIADOR - CHP DIURNO. AF_07/2016</t>
  </si>
  <si>
    <t xml:space="preserve">CÓDIGO  REFERÊNCIA          </t>
  </si>
  <si>
    <t>SC</t>
  </si>
  <si>
    <t>DESEMPENADEIRA DE CONCRETO, PESO DE 75KG, 4 PÁS, MOTOR A GASOLINA, POTÊNCIA 5,5 HP - CHP DIURNO. AF_09/2016</t>
  </si>
  <si>
    <t>MASSA ÚNICA, PARA RECEBIMENTO DE PINTURA, EM ARGAMASSA TRAÇO 1:2:8, PREPARO MANUAL, APLICADA MANUALMENTE EM FACES INTERNAS DE PAREDES, ESPESSURA DE 10MM, COM EXECUÇÃO DE TALISCAS. AF_06/2014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</si>
  <si>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</si>
  <si>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</si>
  <si>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JOELHO 90 GRAUS COM BUCHA DE LATÃO, PVC, SOLDÁVEL, DN 25MM, X 3/4 INSTALADO EM RAMAL OU SUB-RAMAL DE ÁGUA - FORNECIMENTO E INSTALAÇÃO. AF_12/2014</t>
  </si>
  <si>
    <t>TÊ DE REDUÇÃO, PVC, SOLDÁVEL, DN 32MM X 25MM, INSTALADO EM PRUMADA DE ÁGUA - FORNECIMENTO E INSTALAÇÃO. AF_12/2014</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</si>
  <si>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</si>
  <si>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</si>
  <si>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</si>
  <si>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</si>
  <si>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</si>
  <si>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LUVA DE REDUÇÃO, PVC, SOLDÁVEL, DN 32MM X 25MM, INSTALADO EM RAMAL OU SUB-RAMAL DE ÁGUA - FORNECIMENTO E INSTALAÇÃO. AF_12/2014</t>
  </si>
  <si>
    <t>TÊ DE REDUÇÃO, PVC, SOLDÁVEL, DN 25MM X 20MM, INSTALADO EM PRUMADA DE ÁGUA - FORNECIMENTO E INSTALAÇÃO. AF_12/2014</t>
  </si>
  <si>
    <t>JOELHO 90 GRAUS COM BUCHA DE LATÃO, PVC, SOLDÁVEL, DN 25MM, X 1/2 INSTALADO EM RAMAL OU SUB-RAMAL DE ÁGUA - FORNECIMENTO E INSTALAÇÃO. AF_12/2014</t>
  </si>
  <si>
    <t>EXECUÇÃO DE PASSEIO (CALÇADA) OU PISO DE CONCRETO COM CONCRETO MOLDADO IN LOCO, FEITO EM OBRA, ACABAMENTO CONVENCIONAL, ESPESSURA 6 CM, ARMADO. AF_07/2016</t>
  </si>
  <si>
    <t>EXECUÇÃO DE PASSEIO (CALÇADA) OU PISO DE CONCRETO COM CONCRETO MOLDADO IN LOCO, FEITO EM OBRA, ACABAMENTO CONVENCIONAL, ESPESSURA 8 CM, ARMADO. AF_07/2016</t>
  </si>
  <si>
    <t>Qtd e coef. Da composiçao</t>
  </si>
  <si>
    <t>COT. MERCADO</t>
  </si>
  <si>
    <t>X</t>
  </si>
  <si>
    <t>VALOR UNITÁRIO DO ITEM</t>
  </si>
  <si>
    <t>VALOR  UNITÁRIO DA COMPOSIÇAO DO ITEM</t>
  </si>
  <si>
    <t>BDI  NORMAL (N)</t>
  </si>
  <si>
    <t>BDI  DIFERENCIADO (D)</t>
  </si>
  <si>
    <t>R$ Unitário S/ BDI</t>
  </si>
  <si>
    <t>R$ Unitário C/ BDI</t>
  </si>
  <si>
    <t>"UN"/CJ</t>
  </si>
  <si>
    <t>TEMPO EM H</t>
  </si>
  <si>
    <t>MIN/"Un"</t>
  </si>
  <si>
    <t>CUSTO MATERIAL</t>
  </si>
  <si>
    <t>CUSTO OUTROS</t>
  </si>
  <si>
    <t>TAPUME COM COMPENSADO DE MADEIRA. AF_05/2018</t>
  </si>
  <si>
    <t>LASTRO DE CONCRETO MAGRO, APLICADO EM BLOCOS DE COROAMENTO OU SAPATAS, ESPESSURA DE 5 CM. AF_08/2017</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</si>
  <si>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</si>
  <si>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</si>
  <si>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</si>
  <si>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</si>
  <si>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10,0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</si>
  <si>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</si>
  <si>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</si>
  <si>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</si>
  <si>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</si>
  <si>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BLOCO, VIGA BALDRAME OU SAPATA UTILIZANDO AÇO CA-50 DE 10 MM - MONTAGEM. AF_06/2017</t>
  </si>
  <si>
    <t>PEÇA RETANGULAR PRÉ-MOLDADA, VOLUME DE CONCRETO DE 30 A 100 LITROS, TAXA DE AÇO APROXIMADA DE 30KG/M³. AF_01/2018</t>
  </si>
  <si>
    <t>IMPERMEABILIZAÇÃO DE SUPERFÍCIE COM EMULSÃO ASFÁLTICA, 2 DEMÃOS AF_06/2018</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</si>
  <si>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</si>
  <si>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MANUAL APILOADO COM SOQUETE. AF_10/2017</t>
  </si>
  <si>
    <t>PISOS</t>
  </si>
  <si>
    <t>REVESTIMENTO CERÂMICO PARA PAREDES INTERNAS COM PLACAS TIPO ESMALTADA EXTRA  DE DIMENSÕES 33X45 CM APLICADAS EM AMBIENTES DE ÁREA MENOR QUE 5 M² NA ALTURA INTEIRA DAS PAREDES. AF_06/2014</t>
  </si>
  <si>
    <t>FORRO EM DRYWALL, PARA AMBIENTES RESIDENCIAIS, INCLUSIVE ESTRUTURA DE FIXAÇÃO. AF_05/2017_P</t>
  </si>
  <si>
    <t>DEMOLIÇÃO DE ALVENARIA DE BLOCO FURADO, DE FORMA MANUAL, SEM REAPROVEITAMENTO. AF_12/2017</t>
  </si>
  <si>
    <t>CUSTO MAO DE OBRA</t>
  </si>
  <si>
    <t>CUSTO EQUIPAMENTO</t>
  </si>
  <si>
    <t>CUSTO SERVICOS TERCEIROS</t>
  </si>
  <si>
    <t>SINAPI</t>
  </si>
  <si>
    <t>FONTES:</t>
  </si>
  <si>
    <t>DESCRIÇÃO DA COMPOSIÇÃO</t>
  </si>
  <si>
    <t xml:space="preserve">UN    </t>
  </si>
  <si>
    <t xml:space="preserve">M2    </t>
  </si>
  <si>
    <t xml:space="preserve">H     </t>
  </si>
  <si>
    <t xml:space="preserve">M3    </t>
  </si>
  <si>
    <t xml:space="preserve">M     </t>
  </si>
  <si>
    <t xml:space="preserve">KG    </t>
  </si>
  <si>
    <t xml:space="preserve">L     </t>
  </si>
  <si>
    <t xml:space="preserve">KW/H  </t>
  </si>
  <si>
    <t xml:space="preserve">CENTO </t>
  </si>
  <si>
    <t>PREÇO MATERIAL</t>
  </si>
  <si>
    <t>PREÇO MAO DE OBRA</t>
  </si>
  <si>
    <t>PREÇO EQUIPAMENTO</t>
  </si>
  <si>
    <t>PREÇO SERVICOS TERCEIROS</t>
  </si>
  <si>
    <t>PREÇO OUTROS</t>
  </si>
  <si>
    <t>ITENS DA COMPOSIÇÃO</t>
  </si>
  <si>
    <t>HH</t>
  </si>
  <si>
    <t>E</t>
  </si>
  <si>
    <t>ST</t>
  </si>
  <si>
    <t>OU</t>
  </si>
  <si>
    <t>COMP. PROPRIA</t>
  </si>
  <si>
    <t>TOTAL DA OBRA, em R$</t>
  </si>
  <si>
    <t>DESCRICAO DA COMPOSICAO</t>
  </si>
  <si>
    <t>TUBO EM COBRE FLEXÍVEL, DN 1/2", COM ISOLAMENTO, INSTALADO EM RAMAL DE ALIMENTAÇÃO DE AR CONDICIONADO COM CONDENSADORA INDIVIDUAL  FORNECIMENTO E INSTALAÇÃO. AF_12/2015</t>
  </si>
  <si>
    <t>INSS</t>
  </si>
  <si>
    <t>CÓDIGO</t>
  </si>
  <si>
    <t>GRUPO A</t>
  </si>
  <si>
    <t>GRUPO B</t>
  </si>
  <si>
    <t>GRUPO C</t>
  </si>
  <si>
    <t>GRUPO D</t>
  </si>
  <si>
    <t>A</t>
  </si>
  <si>
    <t>A1</t>
  </si>
  <si>
    <t>A2</t>
  </si>
  <si>
    <t>SESI</t>
  </si>
  <si>
    <t>A3</t>
  </si>
  <si>
    <t>SENAI</t>
  </si>
  <si>
    <t>A4</t>
  </si>
  <si>
    <t>INCRA</t>
  </si>
  <si>
    <t>A5</t>
  </si>
  <si>
    <t>SEBRAE</t>
  </si>
  <si>
    <t>A6</t>
  </si>
  <si>
    <t>Salário Educação</t>
  </si>
  <si>
    <t>A7</t>
  </si>
  <si>
    <t>A8</t>
  </si>
  <si>
    <t>FGTS</t>
  </si>
  <si>
    <t>A9</t>
  </si>
  <si>
    <t>SECONCI</t>
  </si>
  <si>
    <t>B</t>
  </si>
  <si>
    <t>B1</t>
  </si>
  <si>
    <t>Repouso Semanal Remunerado</t>
  </si>
  <si>
    <t>B2</t>
  </si>
  <si>
    <t>Feriados</t>
  </si>
  <si>
    <t>B3</t>
  </si>
  <si>
    <t>B4</t>
  </si>
  <si>
    <t>13º Salário</t>
  </si>
  <si>
    <t>B5</t>
  </si>
  <si>
    <t>Licença Paternidade</t>
  </si>
  <si>
    <t>B6</t>
  </si>
  <si>
    <t>Faltas Justificadas</t>
  </si>
  <si>
    <t>B7</t>
  </si>
  <si>
    <t>Dias de Chuvas</t>
  </si>
  <si>
    <t>B8</t>
  </si>
  <si>
    <t>B9</t>
  </si>
  <si>
    <t>Férias Gozadas</t>
  </si>
  <si>
    <t>B10</t>
  </si>
  <si>
    <t>Salário Maternidade</t>
  </si>
  <si>
    <t>C</t>
  </si>
  <si>
    <t>C1</t>
  </si>
  <si>
    <t>Aviso Prévio Indenizado</t>
  </si>
  <si>
    <t>C2</t>
  </si>
  <si>
    <t>Aviso Prévio Trabalhado</t>
  </si>
  <si>
    <t>C3</t>
  </si>
  <si>
    <t>C4</t>
  </si>
  <si>
    <t>Depósito Rescisão Sem Justa Causa</t>
  </si>
  <si>
    <t>C5</t>
  </si>
  <si>
    <t>Indenização Adicional</t>
  </si>
  <si>
    <t>D</t>
  </si>
  <si>
    <t>D1</t>
  </si>
  <si>
    <t>D2</t>
  </si>
  <si>
    <t>TUBO EM COBRE FLEXÍVEL, DN 1/4, COM ISOLAMENTO, INSTALADO EM RAMAL DE ALIMENTAÇÃO DE AR CONDICIONADO COM CONDENSADORA INDIVIDUAL   FORNECIMENTO E INSTALAÇÃO. AF_12/2015</t>
  </si>
  <si>
    <t>SEM DESONERAÇÃO</t>
  </si>
  <si>
    <t>HORISTA</t>
  </si>
  <si>
    <t>MENSALISTA</t>
  </si>
  <si>
    <t>%</t>
  </si>
  <si>
    <t>Seguro Contra Acidentes de Trabalho</t>
  </si>
  <si>
    <t>Total</t>
  </si>
  <si>
    <t>Não incide</t>
  </si>
  <si>
    <t>Auxílio - Enfermidade</t>
  </si>
  <si>
    <t>Auxílio Acidente de Trabalho</t>
  </si>
  <si>
    <t>Férias Indenizadas</t>
  </si>
  <si>
    <t>Reincidência de Grupo A sobre Grupo B</t>
  </si>
  <si>
    <t>TOTAL(A+B+C+D)</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</si>
  <si>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</si>
  <si>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</si>
  <si>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</si>
  <si>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GUARDA-CORPO DE AÇO GALVANIZADO DE 1,10M, MONTANTES TUBULARES DE 1.1/4" ESPAÇADOS DE 1,20M, TRAVESSA SUPERIOR DE 1.1/2", GRADIL FORMADO POR TUBOS HORIZONTAIS DE 1" E VERTICAIS DE 3/4", FIXADO COM CHUMBADOR MECÂNICO. AF_04/2019_P</t>
  </si>
  <si>
    <t>CORRIMÃO SIMPLES, DIÂMETRO EXTERNO = 1 1/2", EM AÇO GALVANIZADO. AF_04/2019_P</t>
  </si>
  <si>
    <t>GRADIL EM FERRO FIXADO EM VÃOS DE JANELAS, FORMADO POR BARRAS CHATAS DE 25X4,8 MM. AF_04/2019</t>
  </si>
  <si>
    <t>PORTA DE ALUMÍNIO DE ABRIR COM LAMBRI, COM GUARNIÇÃO, FIXAÇÃO COM PARAFUSOS - FORNECIMENTO E INSTALAÇÃO. AF_12/2019</t>
  </si>
  <si>
    <t>PORTA EM ALUMÍNIO DE ABRIR TIPO VENEZIANA COM GUARNIÇÃO, FIXAÇÃO COM PARAFUSOS -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</si>
  <si>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</si>
  <si>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</si>
  <si>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MONTAGEM E DESMONTAGEM DE FÔRMA DE PILARES RETANGULARES E ESTRUTURAS SIMILARES, PÉ-DIREITO SIMPLES, EM MADEIRA SERRADA, 2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</si>
  <si>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</si>
  <si>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4 UTILIZAÇÕES. AF_09/2020</t>
  </si>
  <si>
    <t>MONTAGEM E DESMONTAGEM DE FÔRMA DE LAJE MACIÇA, PÉ-DIREITO SIMPLES, EM CHAPA DE MADEIRA COMPENSADA RESINADA, 2 UTILIZAÇÕES. AF_09/2020</t>
  </si>
  <si>
    <t>MONTAGEM E DESMONTAGEM DE FÔRMA DE LAJE MACIÇA, PÉ-DIREITO SIMPLES, EM CHAPA DE MADEIRA COMPENSADA PLASTIFICADA, 18 UTILIZAÇÕES. AF_09/2020</t>
  </si>
  <si>
    <t>IMPERMEABILIZAÇÃO DE SUPERFÍCIE COM ARGAMASSA POLIMÉRICA / MEMBRANA ACRÍLICA, 4 DEMÃOS, REFORÇADA COM VÉU DE POLIÉSTER (MAV). AF_06/2018</t>
  </si>
  <si>
    <t>DISJUNTOR MONOPOLAR TIPO DIN, CORRENTE NOMINAL DE 10A - FORNECIMENTO E INSTALAÇÃO. AF_10/2020</t>
  </si>
  <si>
    <t>DISJUNTOR MONOPOLAR TIPO DIN, CORRENTE NOMINAL DE 16A - FORNECIMENTO E INSTALAÇÃO. AF_10/2020</t>
  </si>
  <si>
    <t>DISJUNTOR MONOPOLAR TIPO DIN, CORRENTE NOMINAL DE 32A - FORNECIMENTO E INSTALAÇÃO. AF_10/2020</t>
  </si>
  <si>
    <t>DISJUNTOR MONOPOLAR TIPO DIN, CORRENTE NOMINAL DE 50A - FORNECIMENTO E INSTALAÇÃO. AF_10/2020</t>
  </si>
  <si>
    <t>DISJUNTOR TRIPOLAR TIPO DIN, CORRENTE NOMINAL DE 10A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</si>
  <si>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</si>
  <si>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40 DISJUNTORES DIN 100A - FORNECIMENTO E INSTALAÇÃO. AF_10/2020</t>
  </si>
  <si>
    <t>LUMINÁRIA TIPO PLAFON, DE SOBREPOR, COM 1 LÂMPADA LED DE 12/13 W, SEM REATOR - FORNECIMENTO E INSTALAÇÃO. AF_02/2020</t>
  </si>
  <si>
    <t>LUMINÁRIA DE EMERGÊNCIA, COM 30 LÂMPADAS LED DE 2 W, SEM REATOR - FORNECIMENTO E INSTALAÇÃO. AF_02/2020</t>
  </si>
  <si>
    <t>RELÉ FOTOELÉTRICO PARA COMANDO DE ILUMINAÇÃO EXTERNA 1000 W - FORNECIMENTO E INSTALAÇÃO. AF_08/2020</t>
  </si>
  <si>
    <t>LUMINÁRIA ESTANQUE COM PROTEÇÃO CONTRA ÁGUA, POEIRA OU IMPACTOS - FORNECIMENTO E INSTALAÇÃO. AF_08/2020</t>
  </si>
  <si>
    <t>CAIXA DE PASSAGEM PARA TELEFONE 15X15X10CM (SOBREPOR), FORNECIMENTO E INSTALACAO. AF_11/2019</t>
  </si>
  <si>
    <t>CAIXA ENTERRADA HIDRÁULICA RETANGULAR EM ALVENARIA COM TIJOLOS CERÂMICOS MACIÇOS, DIMENSÕES INTERNAS: 0,6X0,6X0,6 M PARA REDE DE ESGOTO. AF_12/2020</t>
  </si>
  <si>
    <t>SIFÃO DO TIPO GARRAFA EM METAL CROMADO 1 X 1.1/2 - FORNECIMENTO E INSTALAÇÃO. AF_01/2020</t>
  </si>
  <si>
    <t>ENGATE FLEXÍVEL EM INOX, 1/2  X 40CM - FORNECIMENTO E INSTALAÇÃO. AF_01/2020</t>
  </si>
  <si>
    <t>CUBA DE EMBUTIR OVAL EM LOUÇA BRANCA, 35 X 50CM OU EQUIVALENTE - FORNECIMENTO E INSTALAÇÃO. AF_01/2020</t>
  </si>
  <si>
    <t>TORNEIRA CROMADA DE MESA, 1/2 OU 3/4, PARA LAVATÓRIO, PADRÃO MÉDIO - FORNECIMENTO E INSTALAÇÃO. AF_01/2020</t>
  </si>
  <si>
    <t>VASO SANITÁRIO SIFONADO COM CAIXA ACOPLADA LOUÇA BRANCA - PADRÃO MÉDIO, INCLUSO ENGATE FLEXÍVEL EM METAL CROMADO, 1/2  X 40CM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</si>
  <si>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</si>
  <si>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VASO SANITARIO SIFONADO CONVENCIONAL PARA PCD SEM FURO FRONTAL COM LOUÇA BRANCA SEM ASSENTO, INCLUSO CONJUNTO DE LIGAÇÃO PARA BACIA SANITÁRIA AJUSTÁVEL - FORNECIMENTO E INSTALAÇÃO. AF_01/2020</t>
  </si>
  <si>
    <t>PORTA TOALHA BANHO EM METAL CROMADO, TIPO BARRA, INCLUSO FIXAÇÃO. AF_01/2020</t>
  </si>
  <si>
    <t>PAPELEIRA DE PAREDE EM METAL CROMADO SEM TAMPA, INCLUSO FIXAÇÃO. AF_01/2020</t>
  </si>
  <si>
    <t>SABONETEIRA PLASTICA TIPO DISPENSER PARA SABONETE LIQUIDO COM RESERVATORIO 800 A 1500 ML, INCLUSO FIXAÇÃO. AF_01/2020</t>
  </si>
  <si>
    <t>ASSENTO SANITÁRIO CONVENCIONAL - FORNECIMENTO E INSTALACAO. AF_01/2020</t>
  </si>
  <si>
    <t>ASSENTO SANITÁRIO INFANTIL - FORNECIMENTO E INSTALACAO. AF_01/2020</t>
  </si>
  <si>
    <t>MANOPLA E CANOPLA CROMADA  FORNECIMENTO E INSTALAÇÃO. AF_01/2020</t>
  </si>
  <si>
    <t>CHUVEIRO ELÉTRICO COMUM CORPO PLÁSTICO, TIPO DUCHA  FORNECIMENTO E INSTALAÇÃO. AF_01/2020</t>
  </si>
  <si>
    <t>SUPORTE MÃO FRANCESA EM ACO, ABAS IGUAIS 40 CM, CAPACIDADE MINIMA 70 KG, BRANCO - FORNECIMENTO E INSTALAÇÃO. AF_01/2020</t>
  </si>
  <si>
    <t>BARRA DE APOIO EM "L", EM ACO INOX POLIDO 80 X 80 CM, FIXADA NA PAREDE - FORNECIMENTO E INSTALACAO. AF_01/2020</t>
  </si>
  <si>
    <t>BARRA DE APOIO RETA, EM ALUMINIO, COMPRIMENTO 60 CM,  FIXADA NA PAREDE - FORNECIMENTO E INSTALAÇÃO. AF_01/2020</t>
  </si>
  <si>
    <t>BARRA DE APOIO RETA, EM ALUMINIO, COMPRIMENTO 80 CM,  FIXADA NA PAREDE - FORNECIMENTO E INSTALAÇÃO. AF_01/2020</t>
  </si>
  <si>
    <t>PUXADOR PARA PCD, FIXADO NA PORTA - FORNECIMENTO E INSTALAÇÃO. AF_01/2020</t>
  </si>
  <si>
    <t>DESMONTE DE MATERIAL DE 3ª CATEGORIA (BLOCOS DE ROCHAS OU MATACOS), COM MARTELETE PNEUMÁTICO MANUAL  EXCLUSIVE CARGA E TRANSPORTE. AF_03/2021</t>
  </si>
  <si>
    <t>ESCAVAÇÃO MANUAL DE VALA COM PROFUNDIDADE MENOR OU IGUAL A 1,30 M. AF_02/2021</t>
  </si>
  <si>
    <t>TRANSPORTE COM CAMINHÃO BASCULANTE DE 6 M³, EM VIA URBANA EM LEITO NATURAL (UNIDADE: TXKM). AF_07/2020</t>
  </si>
  <si>
    <t>ALVENARIA DE VEDAÇÃO DE BLOCOS CERÂMICOS MACIÇOS DE 5X10X20CM (ESPESSURA 10CM) E ARGAMASSA DE ASSENTAMENTO COM PREPARO EM BETONEIRA. AF_05/2020</t>
  </si>
  <si>
    <t>PINTURA COM TINTA ALQUÍDICA DE FUNDO (TIPO ZARCÃO) APLICADA A ROLO OU PINCEL SOBRE PERFIL METÁLICO EXECUTADO EM FÁBRICA (POR DEMÃO). AF_01/2020</t>
  </si>
  <si>
    <t>PINTURA COM TINTA ALQUÍDICA DE FUNDO E ACABAMENTO (ESMALTE SINTÉTICO GRAFITE) APLICADA A ROLO OU PINCEL SOBRE PERFIL METÁLICO EXECUTADO EM FÁBRICA (POR DEMÃO). AF_01/2020</t>
  </si>
  <si>
    <t>SOLEIRA EM GRANITO, LARGURA 15 CM, ESPESSURA 2,0 CM. AF_09/2020</t>
  </si>
  <si>
    <t>PEITORIL LINEAR EM GRANITO OU MÁRMORE, L = 15CM, COMPRIMENTO DE ATÉ 2M, ASSENTADO COM ARGAMASSA 1:6 COM ADITIVO. AF_11/2020</t>
  </si>
  <si>
    <t>ARGAMASSA TRAÇO 1:3 (EM VOLUME DE CIMENTO E AREIA MÉDIA ÚMIDA) PARA CONTRAPISO, PREPARO MECÂNICO COM BETONEIRA 400 L. AF_08/2019</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</si>
  <si>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</si>
  <si>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</si>
  <si>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20MPA, TRAÇO 1:2,6:2,9 (EM MASSA SECA DE CIMENTO/ AREIA MÉDIA/ SEIXO ROLADO) - PREPARO MECÂNICO COM BETONEIRA 400 L. AF_05/2021</t>
  </si>
  <si>
    <t>PINTURA COM TINTA ALQUÍDICA DE FUNDO (TIPO ZARCÃO)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</si>
  <si>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</si>
  <si>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DE PISO COM TINTA ACRÍLICA, APLICAÇÃO MANUAL, 3 DEMÃOS, INCLUSO FUNDO PREPARADOR. AF_05/2021</t>
  </si>
  <si>
    <t xml:space="preserve">TOTAL ATUALIZADO </t>
  </si>
  <si>
    <t>1.1</t>
  </si>
  <si>
    <t>COMP. PROPR.</t>
  </si>
  <si>
    <t>2.1</t>
  </si>
  <si>
    <t>2.2</t>
  </si>
  <si>
    <t>3.1</t>
  </si>
  <si>
    <t>3.2</t>
  </si>
  <si>
    <t>FRANARIN</t>
  </si>
  <si>
    <t>INS. FRANARIN</t>
  </si>
  <si>
    <t xml:space="preserve"> CÓDIGO DO ITEM</t>
  </si>
  <si>
    <t>DESCRIÇÃO DO SERVIÇO</t>
  </si>
  <si>
    <t xml:space="preserve"> EQUIPAMENTO</t>
  </si>
  <si>
    <t xml:space="preserve"> SERVICOS TERCEIROS</t>
  </si>
  <si>
    <t xml:space="preserve"> MATERIAL</t>
  </si>
  <si>
    <t>CLASSIFICAÇÃO DO ITEM</t>
  </si>
  <si>
    <t>C001</t>
  </si>
  <si>
    <t>C002</t>
  </si>
  <si>
    <t>C003</t>
  </si>
  <si>
    <t>C004</t>
  </si>
  <si>
    <t>C005</t>
  </si>
  <si>
    <t>C006</t>
  </si>
  <si>
    <t>C007</t>
  </si>
  <si>
    <t>C008</t>
  </si>
  <si>
    <t>C009</t>
  </si>
  <si>
    <t>C010</t>
  </si>
  <si>
    <t>C011</t>
  </si>
  <si>
    <t>C012</t>
  </si>
  <si>
    <t>C013</t>
  </si>
  <si>
    <t>C014</t>
  </si>
  <si>
    <t>C015</t>
  </si>
  <si>
    <t>C016</t>
  </si>
  <si>
    <t>C017</t>
  </si>
  <si>
    <t>C018</t>
  </si>
  <si>
    <t>C019</t>
  </si>
  <si>
    <t>C020</t>
  </si>
  <si>
    <t>C021</t>
  </si>
  <si>
    <t>C022</t>
  </si>
  <si>
    <t>C023</t>
  </si>
  <si>
    <t>C024</t>
  </si>
  <si>
    <t>C025</t>
  </si>
  <si>
    <t>C026</t>
  </si>
  <si>
    <t>C027</t>
  </si>
  <si>
    <t>C028</t>
  </si>
  <si>
    <t>C029</t>
  </si>
  <si>
    <t>C030</t>
  </si>
  <si>
    <t>C031</t>
  </si>
  <si>
    <t>C032</t>
  </si>
  <si>
    <t>C033</t>
  </si>
  <si>
    <t>C034</t>
  </si>
  <si>
    <t>C035</t>
  </si>
  <si>
    <t>C036</t>
  </si>
  <si>
    <t>C037</t>
  </si>
  <si>
    <t>C038</t>
  </si>
  <si>
    <t>C039</t>
  </si>
  <si>
    <t>C040</t>
  </si>
  <si>
    <t>C041</t>
  </si>
  <si>
    <t>C042</t>
  </si>
  <si>
    <t>C043</t>
  </si>
  <si>
    <t>COTAÇÃO UNITÁRIO PARA SERVIÇOS DE TERCEIROS e INSUMOS COM PREÇOS DE MERCADO</t>
  </si>
  <si>
    <t>ANOTAÇÃO DE RESPONSABILIDADE TÉCNICA</t>
  </si>
  <si>
    <t>VB</t>
  </si>
  <si>
    <t>CREA RS</t>
  </si>
  <si>
    <t>CP001</t>
  </si>
  <si>
    <t xml:space="preserve">ITEM </t>
  </si>
  <si>
    <t>CP002</t>
  </si>
  <si>
    <t>CP003</t>
  </si>
  <si>
    <t>CP004</t>
  </si>
  <si>
    <t>CP005</t>
  </si>
  <si>
    <t>CP006</t>
  </si>
  <si>
    <t>CP007</t>
  </si>
  <si>
    <t>CP008</t>
  </si>
  <si>
    <t>CP009</t>
  </si>
  <si>
    <t>CP010</t>
  </si>
  <si>
    <t>CP011</t>
  </si>
  <si>
    <t>CP012</t>
  </si>
  <si>
    <t>CP013</t>
  </si>
  <si>
    <t>CP014</t>
  </si>
  <si>
    <t>CP015</t>
  </si>
  <si>
    <t>CP016</t>
  </si>
  <si>
    <t>CP017</t>
  </si>
  <si>
    <t>CP018</t>
  </si>
  <si>
    <t>CP019</t>
  </si>
  <si>
    <t>CP020</t>
  </si>
  <si>
    <t>CP021</t>
  </si>
  <si>
    <t>CP022</t>
  </si>
  <si>
    <t>CP023</t>
  </si>
  <si>
    <t>CP024</t>
  </si>
  <si>
    <t>CP025</t>
  </si>
  <si>
    <t>CP026</t>
  </si>
  <si>
    <t>CP027</t>
  </si>
  <si>
    <t>CP028</t>
  </si>
  <si>
    <t>CP029</t>
  </si>
  <si>
    <t>CP030</t>
  </si>
  <si>
    <t>CP031</t>
  </si>
  <si>
    <t>CP032</t>
  </si>
  <si>
    <t>CP033</t>
  </si>
  <si>
    <t>CP034</t>
  </si>
  <si>
    <t>CP035</t>
  </si>
  <si>
    <t>CP036</t>
  </si>
  <si>
    <t>CP037</t>
  </si>
  <si>
    <t>CP038</t>
  </si>
  <si>
    <t>CP039</t>
  </si>
  <si>
    <t>CP040</t>
  </si>
  <si>
    <t>CP041</t>
  </si>
  <si>
    <t>CP042</t>
  </si>
  <si>
    <t>CP043</t>
  </si>
  <si>
    <t>CP044</t>
  </si>
  <si>
    <t>CP045</t>
  </si>
  <si>
    <t>CP046</t>
  </si>
  <si>
    <t>CP047</t>
  </si>
  <si>
    <t>CP048</t>
  </si>
  <si>
    <t>CP049</t>
  </si>
  <si>
    <t>CP050</t>
  </si>
  <si>
    <t>CP051</t>
  </si>
  <si>
    <t>CP052</t>
  </si>
  <si>
    <t>CP053</t>
  </si>
  <si>
    <t>CP054</t>
  </si>
  <si>
    <t>CP055</t>
  </si>
  <si>
    <t>CP056</t>
  </si>
  <si>
    <t>CP057</t>
  </si>
  <si>
    <t>CP058</t>
  </si>
  <si>
    <t>CP059</t>
  </si>
  <si>
    <t>CP060</t>
  </si>
  <si>
    <t>CP061</t>
  </si>
  <si>
    <t>CP097</t>
  </si>
  <si>
    <t>CP098</t>
  </si>
  <si>
    <t>CP099</t>
  </si>
  <si>
    <t>CP100</t>
  </si>
  <si>
    <t>CP102</t>
  </si>
  <si>
    <t>CP103</t>
  </si>
  <si>
    <t>CP104</t>
  </si>
  <si>
    <t>CP105</t>
  </si>
  <si>
    <t>CP106</t>
  </si>
  <si>
    <t>1.2</t>
  </si>
  <si>
    <t>1.3</t>
  </si>
  <si>
    <t>1.4</t>
  </si>
  <si>
    <t>1.5</t>
  </si>
  <si>
    <t>DEMOLIÇÕES</t>
  </si>
  <si>
    <t>ESTRUTURA DE CONCRETO ARMADO</t>
  </si>
  <si>
    <t>PÇ</t>
  </si>
  <si>
    <t>CHUMBADOR BICOMPONENTE METACRILATO, TUBO DE380 ml</t>
  </si>
  <si>
    <t>Tb</t>
  </si>
  <si>
    <t>https://www.amegaloja.com.br/chumbador-bicomponente-metacrilato-ancora-aqi-380-pro-380ml/p</t>
  </si>
  <si>
    <t>https://www.lojastamoyo.com.br/produto/chumbador-quimico-bi-componente-injecao-380ml-aqi380pro-ancora-108529?utm_source=&amp;utm_medium=&amp;utm_campaign=&amp;gclid=Cj0KCQjw18WKBhCUARIsAFiW7JyK3TMYuweTMyL9iGdxF9zlf5X0f8P2sHwgWoLL9n3xzrgmCe-BvCYaAhiBEALw_wcB</t>
  </si>
  <si>
    <t>REFORÇO ESTRUTURAL DAS VIGAS DO NÍVEL TÉRREO, COM USO DE CHAPAS COLADAS, CHUMBADOR  QUÍMICO BICOMPONENTE TIPO METACRILATO</t>
  </si>
  <si>
    <t>FURAÇÃO DE ESTRUTURA DE CONCRETO ARMADO E ANCORAGEM DE ARMADURA  DE AÇO, COM USO DE CHUMBADOR  QUÍMICO BICOMPONENTE TIPO METACRILATO, PARA VERGALHÃO ATÉ 12,5MM</t>
  </si>
  <si>
    <t>2.3</t>
  </si>
  <si>
    <t>4.1</t>
  </si>
  <si>
    <t>Pt</t>
  </si>
  <si>
    <t>4.2</t>
  </si>
  <si>
    <t>PAREDES, PAINEIS E FORROS</t>
  </si>
  <si>
    <t>ESQUADRIAS</t>
  </si>
  <si>
    <t>m</t>
  </si>
  <si>
    <t>PAREDE COM PLACAS DE GESSO ACARTONADO (DRYWALL), PARA USO INTERNO, COM UMA  FACES SIMPLES EM CHAPA RU (GESSO VERDE), COM UMA  FACES SIMPLES EM CHAPA ST (STANDART)  E ESTRUTURA METÁLICA COM GUIAS SIMPLES, PERFIL 90MM</t>
  </si>
  <si>
    <t>PAREDE COM PLACAS DE GESSO ACARTONADO (DRYWALL), PARA USO INTERNO, COM DUAS FACES SIMPLES EM CHAPA RU (GESSO VERDE)  E ESTRUTURA METÁLICA COM GUIAS SIMPLES,  PERFIL 90MM</t>
  </si>
  <si>
    <t>PAREDE COM PLACAS DE GESSO ACARTONADO (DRYWALL), PARA USO INTERNO, COM DUAS FACES SIMPLES EM CHAPA STANDART (ST)  E ESTRUTURA METÁLICA COM GUIAS SIMPLES,  PERFIL 90MM</t>
  </si>
  <si>
    <t>m2</t>
  </si>
  <si>
    <t>5.1</t>
  </si>
  <si>
    <t>5.2</t>
  </si>
  <si>
    <t>5.3</t>
  </si>
  <si>
    <t>5.4</t>
  </si>
  <si>
    <t>JANELA DE ALUMINIO BRANCO, DUAS PARTES FIXAS E UMA PARTE MÓVEL TIPO MAXIM-AR , CONFORME PADRÃO EXISTENTE, DIMENSÕES 300x150cm, INCLUSIVE VIDRO LISO 4MM, FIXADO COM BORRACHA TIPO EPDM, SEM CONTRA-MARCO.</t>
  </si>
  <si>
    <t>JANELA DE ALUMINIO BRANCO, DUAS PARTES FIXAS E UMA PARTE MÓVEL TIPO MAXIM-AR , CONFORMEPADRÃO EXISTENTE, DIMENSÕES 200x150 , INCLUSIVE VIDRO LISO 4MM, FIXADO COM BORRACHA TIPO EPDM, SEM CONTRA-MARCO.</t>
  </si>
  <si>
    <t>JANELA DE ALUMINIO BRANCO, TRÊS PARTES  MÓVEIS TIPO MAXIM-AR , CONFORME PADRÃO EXISTENTE, DIMENSÕES 240X90CM , INCLUSIVE VIDRO LISO 4MM, FIXADO COM BORRACHA TIPO EPDM, SEM CONTRA-MARCO.</t>
  </si>
  <si>
    <t>JANELA DE ALUMINIO BRANCO,  UMA PARTE MÓVEL TIPO MAXIM-AR , CONFORME PADRÃO EXISTENTE, DIMENSÕES 70X60CM , INCLUSIVE VIDRO LISO 4MM, FIXADO COM BORRACHA TIPO EPDM, SEM CONTRA-MARCO.</t>
  </si>
  <si>
    <t>JANELA DE ALUMINIO BRANCO, TRÊS PARTES  MÓVEIS TIPO MAXIM-AR , CONFORME PADRÃO EXISTENTE, DIMENSÕES 150X100CM , INCLUSIVE VIDRO LISO 4MM, FIXADO COM BORRACHA TIPO EPDM, SEM CONTRA-MARCO.</t>
  </si>
  <si>
    <t>https://www.aladimmetais.com.br/produto/tubo-quadrado-metalon-50-x-50-1-20-fina-frio-6mts-76711</t>
  </si>
  <si>
    <t>TUBO QUADRADO METALON 50 X 50 1.20 FINA FRIO (6MTS)</t>
  </si>
  <si>
    <t>COPARE, ERECHIM</t>
  </si>
  <si>
    <t>PRECISA, ERECHIM</t>
  </si>
  <si>
    <t>ROGOPAR, ERECHIM</t>
  </si>
  <si>
    <t>CJ  BUCHA DE NYLON SEM ABA S6, COM  PARAFUSO CHATA PHILIPS 6x120MM</t>
  </si>
  <si>
    <t>COTAÇÕES DE MERCADO</t>
  </si>
  <si>
    <t>Pç</t>
  </si>
  <si>
    <t>TELA DE PROTEÇÃO TIPO 1, FIXADA COM PARAFUSOS GALVANIZADOS 6X120MM, TIPO 1, EM TUBO METALON 50X50MM, COM CANTONEIRA INTERNA DE ABAS IGUAIS, EM FERRO GALVANIZADO, 25,4 MM X 3,17 MM E TELA DE ARAME GALVANIZADA QUADRANGULAR FIO 2,77 MM (12 BWG), MALHA 5 X 5 CM, SOLADA INTERNAMENTE, CONFORME DETALHE</t>
  </si>
  <si>
    <t>TELA DE PROTEÇÃO TIPO 2, FIXADA COM PARAFUSOS GALVANIZADOS 6X120MM, EM TUBO METALON 50X50MM, COM CANTONEIRA INTERNA DE ABAS IGUAIS, EM FERRO GALVANIZADO, 25,4 MM X 3,17 MM E TELA DE ARAME GALVANIZADA QUADRANGULAR FIO 2,77 MM (12 BWG), MALHA 5 X 5 CM, SOLADA INTERNAMENTE, CONFORME DETALHE</t>
  </si>
  <si>
    <t>TELA DE PROTEÇÃO TIPO 3, FIXADA COM PARAFUSOS GALVANIZADOS 6X120MM, EM TUBO METALON 50X50MM, COM CANTONEIRA INTERNA DE ABAS IGUAIS, EM FERRO GALVANIZADO, 25,4 MM X 3,17 MM E TELA DE ARAME GALVANIZADA QUADRANGULAR FIO 2,77 MM (12 BWG), MALHA 5 X 5 CM, SOLADA INTERNAMENTE, CONFORME DETALHE</t>
  </si>
  <si>
    <t>TELA DE PROTEÇÃO TIPO 4, FIXADA COM PARAFUSOS GALVANIZADOS 6X120MM, TEM TUBO METALON 50X50MM, COM CANTONEIRA INTERNA DE ABAS IGUAIS, EM FERRO GALVANIZADO, 25,4 MM X 3,17 MM E TELA DE ARAME GALVANIZADA QUADRANGULAR FIO 2,77 MM (12 BWG), MALHA 5 X 5 CM, SOLADA INTERNAMENTE, CONFORME DETALHE</t>
  </si>
  <si>
    <t>RECORTE EM LAJE PRE-MOLDADA DE ENTREPISO, DIMENSÕES 35X30, PINTURA DE PROTEÇÃO SOBRE ARMADURAS E COM ACABAMENTO  COM MASSA ÚNICA REQUADRADA, NA DIMENSÃO FINAL DE 25X30CM</t>
  </si>
  <si>
    <t>https://produto.mercadolivre.com.br/MLB-1666527882-barras-anti-panico-para-porta-dupla-com-fechadura-oferta-1-_JM?matt_tool=18956390&amp;utm_source=google_shopping&amp;utm_medium=organic</t>
  </si>
  <si>
    <t>https://produto.mercadolivre.com.br/MLB-2005959815-barra-antipnico-para-porta-dupla-com-fechadura-externa--_JM?matt_tool=18956390&amp;utm_source=google_shopping&amp;utm_medium=organic</t>
  </si>
  <si>
    <t>BARRAS ANTI PANICO PARA PORTA DUPLA COM FECHADURA</t>
  </si>
  <si>
    <t>EQUIPAMENTOS</t>
  </si>
  <si>
    <t>GUARDA-CORPO DE AÇO GALVANIZADO DE 1,10M, MONTANTES TUBULARES DE 1.1/4" ESPAÇADOS DE 1,20M, TRAVESSA SUPERIOR DE 1.1/2", GRADIL FORMADO POR TUBOS HORIZONTAIS DE 1" E VERTICAIS DE 3/4", FIXADO COM CHUMBADOR MECÂNICO PARA RAMPAS DE SAÍDA DE EMERGENCIA, COM CORRIMÃO DUPLO (94CM e 70CM), DIAMETRO EXTERNO 1,1/2"</t>
  </si>
  <si>
    <t>PORTA EM ALUMÍNIO DE ABRIR TIPO VENEZIANA COM GUARNIÇÃO, FIXAÇÃO COM PARAFUSOS - FORNECIMENTO E INSTALAÇÃO, INCLUSIVE FECHO TIPO LIVRE/OCUPADO</t>
  </si>
  <si>
    <t>CORRIMÃO DUPLO (94 / 70 CM), DIÂMETRO EXTERNO = 1 1/2", EM AÇO GALVANIZADO. AF_04/2019_P</t>
  </si>
  <si>
    <t>CORRIMÃO DUPLO TUBULAR (94 / 70 CM), DIÂMETRO EXTERNO = 1 1/2", EM ALUMÍNIO ANODIZADO.</t>
  </si>
  <si>
    <t>6.1</t>
  </si>
  <si>
    <t>7.1</t>
  </si>
  <si>
    <t>7.2</t>
  </si>
  <si>
    <t>7.4</t>
  </si>
  <si>
    <t>7.5</t>
  </si>
  <si>
    <t xml:space="preserve">BANCADA DE GRANITO PRETO ARACRUZ POLIDO, COM QUINAS ABAULADAS, DE 0,60 X2,77 M, COM SAIA E ESPELHO DE 15CM E ENGROSSAMENTO DE BORDA DE 5CM, INCLUSIVE CUBAS OVAIS - FORNECIMENTO E INSTALAÇÃO. </t>
  </si>
  <si>
    <t>PLATAFORMAVERTICAL  ELEVATÓRIA, ENCLAUSURADA, PERCURSO ATÉ 4,00M,  VELOCIDADADE DE 6M/MIM, COM OPERAÇÃO INTERNA E EXTENA, ACIONAMENTO OLEODINÂMICO, E CAPAPACIDADE  MINIMA DE 275KG, 02 PORTAS MANUAIS COM DIMENSÕES DE 0,90 M (L) X 2,00 M (H), DOTADAS DE MOLA AÉREA PARA FECHAMENTO AUTÔNOMO</t>
  </si>
  <si>
    <t>FITMAQ MANUTENÇÃO INDUSTRIAL</t>
  </si>
  <si>
    <t>Mercury Projetos e Serviços Ltda</t>
  </si>
  <si>
    <t>DIVISORIA EM  GRANITO PRETO ARACRUZ, COM DUAS FACES POLIDAS, E=  *3,0* CM, INCLUSIVE FIXAÇÃO COM COLA P.U.</t>
  </si>
  <si>
    <t>8.1</t>
  </si>
  <si>
    <t>8.2</t>
  </si>
  <si>
    <t xml:space="preserve">BANCADA DE GRANITO PRETO ARACRUZ POLIDO, COM QUINAS ABAULADAS, DE 0,60 X0,92 M, COM SAIA E ESPELHO DE 15CM E ENGROSSAMENTO DE BORDA DE 5CM, INCLUSIVE CUBAS OVAL - FORNECIMENTO E INSTALAÇÃO. </t>
  </si>
  <si>
    <t>CONTRAPISO EM ARGAMASSA TRAÇO 1:4 (CIMENTO E AREIA), PREPARO MANUAL, ACABAMENTO DESEMPENADO, ESPESSURA 4CM, PARA RAMPAS DE ROTA DE FUGA</t>
  </si>
  <si>
    <t>PLANILHA DE ORÇAMENTO GLOBAL</t>
  </si>
  <si>
    <t>REFORMA E AMPLIAÇÃO DA ESCOLA MUNICIPAL PINGO DE GENTE</t>
  </si>
  <si>
    <t xml:space="preserve">DEGRAU EM BASALTO TEAR, 28,5x150CM, ASSENTADO COM ARGAMASSA CI-AR 1:4-3CM, INCLUSIVE POLIMENTO, PINTURA COM SELADOR IMPERMEABILIZANTE, APLICAÇÃO MANUAL, 2 DEMÃOS CRUZADAS </t>
  </si>
  <si>
    <t>GRADIL METÁLICO, H=1,25 COM MONTANTES  FIXADOS A CADA1,50M, QUADRO INTERNO EM CANTONEIRA DE ABAS IGUAIS DE 1",  E TELA DE ARAME GALVANIZADA QUADRANGULAR FIO 2,77 MM (12 BWG), MALHA 5 X 5 CM, SOLADA INTERNAMENTE, CONFORME DETALHE</t>
  </si>
  <si>
    <t>6.2</t>
  </si>
  <si>
    <t>6.3</t>
  </si>
  <si>
    <t>6.4</t>
  </si>
  <si>
    <t>6.5</t>
  </si>
  <si>
    <t>6.6</t>
  </si>
  <si>
    <t>6.7</t>
  </si>
  <si>
    <t>6.8</t>
  </si>
  <si>
    <t>6.9</t>
  </si>
  <si>
    <t>6.10</t>
  </si>
  <si>
    <t>6.11</t>
  </si>
  <si>
    <t>6.12</t>
  </si>
  <si>
    <t>6.13</t>
  </si>
  <si>
    <t>6.16</t>
  </si>
  <si>
    <t>6.17</t>
  </si>
  <si>
    <t>7.3</t>
  </si>
  <si>
    <t>9.1</t>
  </si>
  <si>
    <t>9.2</t>
  </si>
  <si>
    <t>9.3</t>
  </si>
  <si>
    <t>9.4</t>
  </si>
  <si>
    <t>9.5</t>
  </si>
  <si>
    <t>9.6</t>
  </si>
  <si>
    <t>9.7</t>
  </si>
  <si>
    <t>BANCADAS,  DIVISÓRIAS, SOLEIRAS, PEITORIS E RODAPÉS DE GRANITO</t>
  </si>
  <si>
    <t>10.1</t>
  </si>
  <si>
    <t>10.2</t>
  </si>
  <si>
    <t>10.3</t>
  </si>
  <si>
    <t>11.1</t>
  </si>
  <si>
    <t>11.2</t>
  </si>
  <si>
    <t>11.3</t>
  </si>
  <si>
    <t>11.4</t>
  </si>
  <si>
    <t>12.1</t>
  </si>
  <si>
    <t>12.2</t>
  </si>
  <si>
    <t>12.3</t>
  </si>
  <si>
    <t>14.1</t>
  </si>
  <si>
    <t>14.2</t>
  </si>
  <si>
    <t>14.4</t>
  </si>
  <si>
    <t>14.5</t>
  </si>
  <si>
    <t>14.6</t>
  </si>
  <si>
    <t>PINTURA</t>
  </si>
  <si>
    <t>APLICAÇÃO DE FUNDO PREPARADOR ACRÍLICO EM PAREDES DE GESSO ACARTONADO, UMA DEMÃO</t>
  </si>
  <si>
    <t>APLICAÇÃO DE FUNDO PREPARADOR ACRÍLICO EM TETO DE ACARTONADO, UMA DEMÃO</t>
  </si>
  <si>
    <t>VERNIZ ACRÍLICO PREMIUM,  GALÃO DE 3,6 L</t>
  </si>
  <si>
    <t>https://www.magazineluiza.com.br/verniz-acrilico-sherwin-williams-36l/p/5269610/cj/tiac/?&amp;seller_id=casatoni</t>
  </si>
  <si>
    <t>COMPOSIÇÕES PRÓPRIAS - REFORMA E AMPLIAÇÃO DA ESCOLA DE EDUÇÃO INFANTIL PINGO DE GENTE</t>
  </si>
  <si>
    <t>PINTURA COM TINTA ALQUÍDICA DE FUNDO E ACABAMENTO (ESMALTE SINTÉTICO GRAFITE) APLICADA A ROLO OU PINCEL SOBRE PERFIL METÁLICO EXECUTADO EM FÁBRICA (DUAS DM).</t>
  </si>
  <si>
    <t>PINTURA ESMALTE SINTÉTICO BRILHANTE, SOBRE ESTRUTURA DE CORRIMÃO/GUARDA CORTPO TUBULAR EM AÇO GALVANIZADO SIMPLES ATÉ 2", DUAS DEMÃOS</t>
  </si>
  <si>
    <t>PRÉ-INSTALAÇÃO PARA CLIMATIZADOR TIPO SPLIT 12.000 BTUs</t>
  </si>
  <si>
    <t>IMPERMEABILIZAÇÕES</t>
  </si>
  <si>
    <t>INSTALAÇÕES ELÉTRICAS</t>
  </si>
  <si>
    <t>LUMINÁRIA DE EMBUTIR, PARA 4 LAMPADAS LED T8 (60CM), SOQUETE G13,  T8 G13,  IP20 OU SUPERIOR, DIMENSÕES 617X82X617MM, CORPO EM CHAPA DE AÇO PINTADA NA COR BRANCA MICROTEXTURIZADA, ALETAS PARABÓLICAS E REFLETORES EM ALUMÍNIO.</t>
  </si>
  <si>
    <t>https://www.luminadomus.com.br/luminaria-iluminacao-comercial-quadrada-plafon-embutir-refletor-4x-t8-20w-60cm-a626g-exclusivo-p-forros-de-gesso?utm_source=Site&amp;utm_medium=GoogleMerchant&amp;utm_campaign=GoogleMerchant</t>
  </si>
  <si>
    <t>LUMINÁRIAS , LAMPADAS E ACESSÓRIOS</t>
  </si>
  <si>
    <t>11.1.1</t>
  </si>
  <si>
    <t>11.1.2</t>
  </si>
  <si>
    <t>11.1.3</t>
  </si>
  <si>
    <t>11.1.4</t>
  </si>
  <si>
    <t>11.2.1</t>
  </si>
  <si>
    <t>11.2.2</t>
  </si>
  <si>
    <t>11.2.3</t>
  </si>
  <si>
    <t>11.2.4</t>
  </si>
  <si>
    <t>11.2.5</t>
  </si>
  <si>
    <t>11.2.6</t>
  </si>
  <si>
    <t>11.2.7</t>
  </si>
  <si>
    <t>PILARETE/VERGA ARMADA, 14X20CM, , INCLUSIVE FORMAS, PARA CONFORMAÇÃO DO VÃO DE SAÍDA DE EMERGENCIA</t>
  </si>
  <si>
    <t>5.5</t>
  </si>
  <si>
    <t>5.6</t>
  </si>
  <si>
    <t>PORTA DE ALUMÍNIO BRANCO, DE ABRIR COM LAMBRI,  150X214CM,  2 FOLHAS, COM GUARNIÇÃO, FIXAÇÃO COM PARAFUSOS, INCLUSIVE DUAS  BARRAS ANTIPANICO COM FECHADURA - FORNECIMENTO E INSTALAÇÃO</t>
  </si>
  <si>
    <t>JANELA FIXA EM ALUMINIO , 150  X 46 CM (A X L), BATENTE/REQUADRO DE 3 A 14 CM, COM VIDRO, COM GUARNICAO/ALIZAR</t>
  </si>
  <si>
    <t xml:space="preserve">REVESTIMENTO CERÂMICO PARA PAREDES INTERNAS COM PLACAS TIPO ESMALTADA EXTRA (CLASSE A) DIMENSÕES 33X45 CM APLICADAS EM AMBIENTES DE ÁREA MENOR QUE 5 M² NA ALTURA INTEIRA DAS PAREDES. </t>
  </si>
  <si>
    <t>REVESTIMENTO CERÂMICO 32,5 X 59CM RETIFICADO BRANCO,</t>
  </si>
  <si>
    <t>https://www.cec.com.br/pisos-e-revestimentos/revest-para-parede/revestimentos-para-parede-ate-40x90/revestimento-brilhante-borda-reta-forma-slim-branco-32-5x59cm?produto=1353034&amp;idpublicacao=791d2005-d206-4804-b297-71cab438caf1</t>
  </si>
  <si>
    <t>https://www.tumelero.com.br/revestimento-de-parede-eliane-forma-brilhante-retificado-l-32-5cm-x-c-59cm-branco--888800093/p?idsku=888800093</t>
  </si>
  <si>
    <t>https://www.balaroti.com.br/revestimento-a-325x59-forma-branco-brilho-retificado-111879/p?idsku=111879</t>
  </si>
  <si>
    <t>REVESTIMENTOS  PARA ALVENARIAS E TETOS</t>
  </si>
  <si>
    <t>https://www.anhangueraferramentas.com.br/produto/plugue-macho-reto-2p-t-10a-250v-tramontina-eletrik-95671?utm_source=google&amp;utm_medium=cpc&amp;utm_campaign=</t>
  </si>
  <si>
    <t>https://www.tramontinastore.com/plugue-macho-2p-t-10-a-250-v-tramontina-preto_57403003/p?idsku=57403003</t>
  </si>
  <si>
    <t>https://www.eletrorastro.com.br/produto/plug-de-sobrepor-2p-t-10a-macho-cinza-fame-81591?utm_source=google&amp;utm_medium=cpc&amp;utm_campaign=</t>
  </si>
  <si>
    <t>PLUGUE MACHO 2P+T 10A 250V</t>
  </si>
  <si>
    <t>LUMINÁRIA DE EMBUTIR, PARA 4 LAMPADAS LED T8 (60CM), SOQUETE G13,  T8 G13,  IP20 OU SUPERIOR, DIMENSÕES 617X82X617MM, CORPO EM CHAPA DE AÇO PINTADA NA COR BRANCA MICROTEXTURIZADA, ALETAS PARABÓLICAS E REFLETORES EM ALUMÍNIO. INCLUSIVE 04 LAMPADAS LED TIPO T8, G13, LUZ BRANCA 9W ( FP≥ 0,92;  Fluxo Luminoso≥1070 Lumens, G13, Eficácia Luminosa ≥118,8 lm/W, com SELO PROCEL), COM RABICHO DE LIGAÇÃO DE 1,00M EM CABO PP 3X1,5MM E PLUG MACHO 2P+T (10A/250V)</t>
  </si>
  <si>
    <t>https://produto.mercadolivre.com.br/MLB-1297473789-eletrocalha-perfurada-75x50mm-chapa-22-3-metros-_JM?matt_tool=18956390&amp;utm_source=google_shopping&amp;utm_medium=organic</t>
  </si>
  <si>
    <t>ELETROCALHA PERFURADA 75X50MM CHAPA 22</t>
  </si>
  <si>
    <t>https://www.acweletrica.com.br/eletrocalha-75x50-p265</t>
  </si>
  <si>
    <t>FIAÇÃO</t>
  </si>
  <si>
    <t>11.3.1</t>
  </si>
  <si>
    <t>11.3.2</t>
  </si>
  <si>
    <t>11.3.3</t>
  </si>
  <si>
    <t>11.3.4</t>
  </si>
  <si>
    <t>11.3.5</t>
  </si>
  <si>
    <t>11.4.1</t>
  </si>
  <si>
    <t>11.4.2</t>
  </si>
  <si>
    <t>11.4.3</t>
  </si>
  <si>
    <t>11.4.4</t>
  </si>
  <si>
    <t>11.4.5</t>
  </si>
  <si>
    <t>11.4.6</t>
  </si>
  <si>
    <t>11.4.7</t>
  </si>
  <si>
    <t>11.4.8</t>
  </si>
  <si>
    <t>11.4.9</t>
  </si>
  <si>
    <t>11.4.10</t>
  </si>
  <si>
    <t>11..5</t>
  </si>
  <si>
    <t>11.5.1</t>
  </si>
  <si>
    <t>11.5.3</t>
  </si>
  <si>
    <t>11.5.4</t>
  </si>
  <si>
    <t>11.5.5</t>
  </si>
  <si>
    <t>11.5.6</t>
  </si>
  <si>
    <t>11.5.7</t>
  </si>
  <si>
    <t>11.5.8</t>
  </si>
  <si>
    <t>11.5.9</t>
  </si>
  <si>
    <t>11.5.10</t>
  </si>
  <si>
    <t>11.5.11</t>
  </si>
  <si>
    <t>11.5.12</t>
  </si>
  <si>
    <t>QUADROS, DISJUNTORES E ACESSÓRIOS</t>
  </si>
  <si>
    <t>https://www.americanas.com.br/produto/52373021?sellerId=18552346000168&amp;epar=bp_pl_00_go_pla_casaeconst_geral_gmv&amp;opn=YSMESP&amp;WT.srch=1&amp;gclid=CjwKCAjwkvWKBhB4EiwA-GHjFjjipQiT7TNvFS25rbfhDXa6r3bO6dqEYjyQsEygFIxfBTROXsjESxoC0REQAvD_BwE</t>
  </si>
  <si>
    <t>https://www.magazineluiza.com.br/soprano-dispositivo-dr-bipolar-25a-30ma-drs2-025a/p/hjgj93c7df/cj/disd/?&amp;seller_id=dzmateriaiseletricos&amp;utm_source=google&amp;utm_medium=pla&amp;utm_campaign=&amp;partner_id=61982&amp;gclid=CjwKCAjwkvWKBhB4EiwA-GHjFqtBTxrElBupo9qNSeBkllFlru4LIcr8kzUFOyNVLZpILACfzEfEfhoCMncQAvD_BwE&amp;gclsrc=aw.ds</t>
  </si>
  <si>
    <t>INTERRUPTOR BIPOLAR DR (FASE/NEUTRO - IN 30MA) - 25A, TIPO DIN</t>
  </si>
  <si>
    <t>https://www.b2c.dimensional.com.br/interruptor-diferencial-residual-easy9-2p-30ma-40a-230vac-ez9r33240-schneider/p?idsku=943498&amp;utm_source={google}&amp;utm_medium={shopping}&amp;utm_term={schneider-roas}&amp;gclid=CjwKCAjwkvWKBhB4EiwA-GHjFhVT416btClSCzuJCFa9k4ZNNICoKU9vY-tvCpn0ClWdji3zEG0zmhoC_A4QAvD_BwE</t>
  </si>
  <si>
    <t>https://www.magazineluiza.com.br/interruptor-diferencial-residual-easy9-2p-30ma-40a-230vac-ez9r33240-schneider/p/ge93g1dk4f/cj/disd/?&amp;seller_id=dimensionalcentelha&amp;utm_source=google&amp;utm_medium=pla&amp;utm_campaign=&amp;partner_id=54222&amp;gclid=CjwKCAjwkvWKBhB4EiwA-GHjFsZ9ODv2wI8GbM6UtZ21kYGuQCBlCmDx2t8rsEkqRr-dBHZdjTAzFBoC-N8QAvD_BwE&amp;gclsrc=aw.ds</t>
  </si>
  <si>
    <t>https://laydner.com/produto/ez9r33240-interruptor-diferencial-residual-easy9-2p-30ma-40a-classe-ac-3000a-230v/?gclid=CjwKCAjwkvWKBhB4EiwA-GHjFtJwkcZwBEKjX2_Ig5UPHpmAJdF2u9zbcu-M-hkdHfniuIz4TCW2ghoCqEoQAvD_BwE</t>
  </si>
  <si>
    <t>INTERRUPTOR BIPOLAR DR (FASE/NEUTRO - IN 30MA) - 25A, TIPO DIN - FORNECIMENTO E INSTALAÇÃO</t>
  </si>
  <si>
    <t>INTERRUPTOR BIPOLAR DR (FASE/NEUTRO - IN 30MA) - 40A, TIPO DIN - FORNECIMENTO E INSTALAÇÃO</t>
  </si>
  <si>
    <t>INTERRUPTOR BIPOLAR DR (FASE/NEUTRO - IN 30MA) - 40A, TIPO DIN</t>
  </si>
  <si>
    <t xml:space="preserve">    A92345</t>
  </si>
  <si>
    <t>PROTETOR SURTO DPS SOPRANO A.RAIO TRIFÁSICO (TETRAPOLARr) + N 275V 60KA</t>
  </si>
  <si>
    <t>https://www.americanas.com.br/produto/3275175070?sellerId=18552346000168&amp;epar=bp_pl_00_go_pla_casaeconst_geral_gmv&amp;opn=YSMESP&amp;WT.srch=1&amp;gclid=CjwKCAjwkvWKBhB4EiwA-GHjFkK_vD4aMsvwYfahsZyTvcFecPlfHJ_-EmynVTrcz9wLO32VKUJb0BoCduwQAvD_BwE</t>
  </si>
  <si>
    <t>PROTETOR SURTO DPS ANTI  RAIO TETRAPOLAR,+ N 275V 60KA ATÉ 80KA</t>
  </si>
  <si>
    <t>https://www.pontofrio.com.br/protetor-surto-dps-soprano-araio-trifasico-n-275v-60ka-1521232578/p/1521232578?utm_medium=cpc&amp;utm_source=GP_PLA&amp;IdSku=1521232578&amp;idLojista=145309&amp;utm_campaign=3P_All-Produtcs_SSC&amp;gclid=CjwKCAjwkvWKBhB4EiwA-GHjFhbjipK3n9HzbH2yuI6dDRUBFtFhAAeOWEvcg2RLlP1J4T2JaFYHJBoCWyEQAvD_BwE</t>
  </si>
  <si>
    <t>https://www.extra.com.br/protetor-surto-dps-soprano-araio-trifasico-n-275v-60ka-1513685908/p/1513685908?utm_medium=cpc&amp;utm_source=google_freelisting&amp;IdSku=1513685908&amp;idLojista=12231</t>
  </si>
  <si>
    <t>SERVIÇOS COMPLEMENTARES</t>
  </si>
  <si>
    <t>COMPLEMENTOS E ACESSORIOS EM GERAL PARA ELETRODUTOS</t>
  </si>
  <si>
    <t>CAIXA RETANGULAR 4" X 4" PARA PASSAGEM DE FIAÇÃO, ELETRODUTOS DO FORRO, INCLUSIVE  TOMADA  (1 MÓDULO 2P+T 10 A, INCLUINDO SUPORTE E PLACA), PARA LIGAÇÃO DOS RABICHOS DAS LUMINÁRIAS - FORNECIMENTO E INSTALAÇÃO</t>
  </si>
  <si>
    <t>TE HORIZONTAL PARA ELETROCALHA GALVANIZADA PERFURADA 75X50MM CHAPA 22</t>
  </si>
  <si>
    <t>https://produto.mercadolivre.com.br/MLB-1300804631-curva-vertical-interna-perfurada-90-75x50mm-para-eletrocalha-_JM#position=13&amp;search_layout=stack&amp;type=item&amp;tracking_id=4c063614-6413-469a-bf10-96f7cd4153db</t>
  </si>
  <si>
    <t>CURVA  90º VERTICAL PARA ELETROCALHA GALVANIZADA PERFURADA 75X50MM CHAPA 23</t>
  </si>
  <si>
    <t>https://produto.mercadolivre.com.br/MLB-1884774278-tee-eletrocalha-horizontal-100x50-perfurado-_JM?matt_tool=68506710&amp;matt_word=&amp;matt_source=google&amp;matt_campaign_id=14302215504&amp;matt_ad_group_id=134553697428&amp;matt_match_type=&amp;matt_network=g&amp;matt_device=c&amp;matt_creative=539425477576&amp;matt_keyword=&amp;matt_ad_position=&amp;matt_ad_type=pla&amp;matt_merchant_id=413802407&amp;matt_product_id=MLB1884774278&amp;matt_product_partition_id=1597361702792&amp;matt_target_id=pla-1597361702792&amp;gclid=CjwKCAjwkvWKBhB4EiwA-GHjFuYjpAjlHErccpCYfhQE5RQC4_RePmjUFK1eLs7xpQugCkrGC2GtaRoCblQQAvD_BwE</t>
  </si>
  <si>
    <t>https://produto.mercadolivre.com.br/MLB-1300801666-curva-vertical-externa-perfurada-90-75x50mm-para-eletrocalha-_JM#position=3&amp;search_layout=stack&amp;type=item&amp;tracking_id=bd60d35b-c0b8-4928-8e9d-04f93fe6eb66</t>
  </si>
  <si>
    <t>EMENDA PARA ELETROCALHA GALVANIZADA PERFURADA 75X50MM CHAPA 24</t>
  </si>
  <si>
    <t>CURVA  90º HORIZONTAL PARA ELETROCALHA GALVANIZADA PERFURADA 75X50MM CHAPA 22</t>
  </si>
  <si>
    <t>TERMINAL PARA  ELETROCALHA GALVANIZADA PERFURADA 75X50MM CHAPA 22</t>
  </si>
  <si>
    <t>SAIDA HORIZONTAL DUPLA  DE ELETRODUTO, PARA ELETROCALHA GALVANIZADA PERFURADA 75X50MM CHAPA 22</t>
  </si>
  <si>
    <t>https://produto.mercadolivre.com.br/MLB-1962002643-curva-horizontal-100x50-para-eletrocalha-kit-com-2-_JM?matt_tool=63065976&amp;matt_word=&amp;matt_source=google&amp;matt_campaign_id=14302215534&amp;matt_ad_group_id=134553703668&amp;matt_match_type=&amp;matt_network=g&amp;matt_device=c&amp;matt_creative=539425478050&amp;matt_keyword=&amp;matt_ad_position=&amp;matt_ad_type=pla&amp;matt_merchant_id=279310327&amp;matt_product_id=MLB1962002643&amp;matt_product_partition_id=1597361702832&amp;matt_target_id=pla-1597361702832&amp;gclid=CjwKCAjwkvWKBhB4EiwA-GHjFuMKg5sBPHISlS4h_7Ly4tD1cVLoc7y08FUz5KxIyszuYjzeFlcY5hoCi7kQAvD_BwE</t>
  </si>
  <si>
    <t>https://www.americanas.com.br/produto/1325028036?sellerId=26674415000134&amp;epar=bp_pl_00_go_pla_casaeconst_ferramenta_correio&amp;opn=YSMESP&amp;WT.srch=1&amp;gclid=CjwKCAjwkvWKBhB4EiwA-GHjFrDuJuaIsGTv6Hfi4z8hEN-BZLCDh7GAZodl6fv07gQp0qKJi3RXcBoC4YMQAvD_BwE</t>
  </si>
  <si>
    <t>https://produto.mercadolivre.com.br/MLB-1300799087-curva-horizontal-perfurada-90-100x50mm-para-eletrocalha-_JM?matt_tool=93690476&amp;matt_word=&amp;matt_source=google&amp;matt_campaign_id=14302215525&amp;matt_ad_group_id=134553700548&amp;matt_match_type=&amp;matt_network=g&amp;matt_device=c&amp;matt_creative=539425477855&amp;matt_keyword=&amp;matt_ad_position=&amp;matt_ad_type=pla&amp;matt_merchant_id=430331653&amp;matt_product_id=MLB1300799087&amp;matt_product_partition_id=1469248454877&amp;matt_target_id=aud-386181170365:pla-1469248454877&amp;gclid=CjwKCAjwkvWKBhB4EiwA-GHjFo-9sbhMxhQup2zDii4YRlTG0WbCSfkicFs5nOZXPyq1dFSWjKyV6hoCfQgQAvD_BwE</t>
  </si>
  <si>
    <t>https://www.americanas.com.br/produto/1323328334?sellerId=26674415000134&amp;opn=YSMESP</t>
  </si>
  <si>
    <t>https://www.submarino.com.br/produto/1324452118?sellerId=26674415000134&amp;opn=XMLGOOGLE</t>
  </si>
  <si>
    <t>https://www.obramax.com.br/saida-horizontal-para-eletroduto-1-89410202.html</t>
  </si>
  <si>
    <t>https://www.obramax.com.br/saida-lateral-dupla-3/4-para-perfilado-89410251.html</t>
  </si>
  <si>
    <t>https://www.santil.com.br/produto/saida-lateral-dupla-1-comape/2897193/</t>
  </si>
  <si>
    <t>https://www.bugshop.com.br/perfilado-saida-lateral-perfil-34?parceiro=2567</t>
  </si>
  <si>
    <t>https://www.lojaseletropolo.com.br/saida-horizontal-eletroduto-1-2--cemar-938621-/p?idsku=1876&amp;utm_source=googleshopping</t>
  </si>
  <si>
    <t>SAIDA HORIZONTAL PARA  ELETRODUTO, PARA ELETROCALHA GALVANIZADA PERFURADA 75X50MM CHAPA 22</t>
  </si>
  <si>
    <t>SAIDA HORIZONTAL DUPLA PARA  ELETRODUTO, PARA ELETROCALHA GALVANIZADA PERFURADA 75X50MM CHAPA 22</t>
  </si>
  <si>
    <t>https://www.eletrorastro.com.br/produto/saida-horizontal-eletroduto-c-1-inbraell-91643?utm_source=google&amp;utm_medium=cpc&amp;utm_campaign=</t>
  </si>
  <si>
    <t>11.2.8</t>
  </si>
  <si>
    <t>11.2.9</t>
  </si>
  <si>
    <t>11.2.10</t>
  </si>
  <si>
    <t>11.2.11</t>
  </si>
  <si>
    <t>11.2.12</t>
  </si>
  <si>
    <t>11.2.13</t>
  </si>
  <si>
    <t>LUMINÁRIA ESTANQUE COM PROTEÇÃO CONTRA ÁGUA, POEIRA OU IMPACTOS, INCLUSIVE LAMPADA LED 10V BRANCA, FORMATO TRADICIONAL, FORNECIMENTO E INSTALAÇÃO.</t>
  </si>
  <si>
    <t>ELETROCALHA PERFURADA 75X50MM CHAPA 22, INCLUSIVE FIXAÇÃO COMPLETA NA LAJE, COM SUPORTES ESPAÇADOS A CADA 1,5M - FORNECIMENTO E INSTALAÇAO</t>
  </si>
  <si>
    <t>TOTAL</t>
  </si>
  <si>
    <t>RELÉ FOTOELÉTRICO PARA COMANDO DE ILUMINAÇÃO EXTERNA 1000 W, INCLUSIVE BASE SUPORTE E ACESSÓRIOS PARA FIXAÇÃO - FORNECIMENTO E INSTALAÇÃO</t>
  </si>
  <si>
    <t>GRAUTE INDUSTRIALIZADO SC DE 25 KG, FCK 25 MPA</t>
  </si>
  <si>
    <t>https://www.leroymerlin.com.br/argamassa-graute-interno-e-externo-cinza-25kg-quartzolit_89131273?region=grande_sao_paulo&amp;gclid=CjwKCAjwtfqKBhBoEiwAZuesiKse017QVuq_nIUZtNmiuznhewcfN9IgJFYbLP5m1NcO08hzWYVRsxoCDrIQAvD_BwE</t>
  </si>
  <si>
    <t>https://www.cec.com.br/material-de-construcao/cimentos-e-argamassas/concreto-pronto/cimento-graute-geral-25kg?produto=1380094&amp;idpublicacao=791d2005-d206-4804-b297-71cab438caf1&amp;gclid=CjwKCAjwtfqKBhBoEiwAZuesiKEliNZkPQHWJbxn9SS62HxT_NL7Xz_LNuOaScKUh12vA0fC-CmTPhoC8D8QAvD_BwE</t>
  </si>
  <si>
    <t>RECUPERAÇÃO DE VIGAS E PILARES, ABERTURA DE NICHOS DE CONCRETAGEM, PREENCHIMENTO DO ENCONTRO DE VIGAS E PILARES COM GRAUTE FCK 25MPA, LIXAMENTO DE ARMADURAS DE VIGAS E PILARES E APLICAÇÃO DE FUNDO ANTICORROSIVO (ZARCÃO), E PREENCHIMENTO DE ABERTURAS DE VIGAS COM RESINA EPÓXI BICOMPONENTE PASTOSA (TIXOTRÓPICA)</t>
  </si>
  <si>
    <t>ESTRUTURAS COMPLEMENTARES DE CONCRETO ARMADO</t>
  </si>
  <si>
    <t>3.1.1</t>
  </si>
  <si>
    <t>3.1.2</t>
  </si>
  <si>
    <t>3.1.3</t>
  </si>
  <si>
    <t>3.1.4</t>
  </si>
  <si>
    <t>3.1.5</t>
  </si>
  <si>
    <t>3.1.6</t>
  </si>
  <si>
    <t>3.1.7</t>
  </si>
  <si>
    <t>3.1.8</t>
  </si>
  <si>
    <t>3.1.9</t>
  </si>
  <si>
    <t>3.1.10</t>
  </si>
  <si>
    <t>3.1.11</t>
  </si>
  <si>
    <t>REFORÇO E RECUPERAÇÃO DA ESTRUTURA EXISTENTE</t>
  </si>
  <si>
    <t>3.2.1</t>
  </si>
  <si>
    <t>3.2.2</t>
  </si>
  <si>
    <t>3.2.3</t>
  </si>
  <si>
    <t>3.1.12</t>
  </si>
  <si>
    <t>3.1.13</t>
  </si>
  <si>
    <t>AÇO ESTRUTURAL, PERFIL "U" SIMPLES DE ACO GALVANIZADO DOBRADO, REFERENCIA POR KG, CONFORME INSUMOS SINAPI 43692, 43083  E 40535</t>
  </si>
  <si>
    <t>INSUMO SINAPI 43692</t>
  </si>
  <si>
    <t>INSUMO SINAPI 43083</t>
  </si>
  <si>
    <t>INSUMO SINAPI 40535</t>
  </si>
  <si>
    <t>TRELIÇA METÁLICA TIPO T-1, CONFORME DETALHAMENTO E ESPECIFICICAÇÕES, INCLUSIVE ELEMENTO DE FIXAÇÃO EM CONCRETO,  DUPLO, EM CHAPA ASTM A-36, ESPESSURA 1/4" E FIXAÇÃO COM PARABOUT 1/2"X75MM</t>
  </si>
  <si>
    <t>TRELIÇA METÁLICA TIPO T-2, CONFORME DETALHAMENTO E ESPECIFICICAÇÕES, INCLUSIVE ELEMENTO DE FIXAÇÃO EM CONCRFETO (UM LADO), EM CHAPA ASTM A-36, ESPESSURA 1/4" E FIXAÇÃO COM PARABOUT 1/2"X75MM</t>
  </si>
  <si>
    <t>TRELIÇA METÁLICA TIPO T-3, CONFORME DETALHAMENTO E ESPECIFICICAÇÕES, INCLUSIVE FIXAÇÃO EM TRELIÇA METÁLICA T-01 (DOIS LADOS)</t>
  </si>
  <si>
    <t>3.2.4</t>
  </si>
  <si>
    <t>3.2.5</t>
  </si>
  <si>
    <t>PLACA BASTIDOR 2X4 REF.: PEZZI MODELO TENDENZA</t>
  </si>
  <si>
    <t>https://www.americanas.com.br/produto/2829877699?sellerId=37585325000193&amp;opn=YSMESP</t>
  </si>
  <si>
    <t>MÓDULO CEGO , REF.: PEZZI MODELO TENDENZA</t>
  </si>
  <si>
    <t>CJ DE PLACA E BASTIDOR COM 2 MÓDULOS CEGO E 1 MÓDULO FURADO,  FORNECIMENTO E INSTALAÇÃO</t>
  </si>
  <si>
    <t>MÓDULO FURADO , REF.: PEZZI MODELO TENDENZA</t>
  </si>
  <si>
    <t>https://www.portaleletrico.com.br/modulo-com-furo-branco-linha-50-000-pezzi-7979/p?idsku=8015&amp;gclid=CjwKCAjw2P-KBhByEiwADBYWCmPS-Buy5CB4YCO9HSoiRRsn7TOiqAXQOcBM8n-j1L3ZI8UJcysVnRoCFLsQAvD_BwE</t>
  </si>
  <si>
    <t>https://www.magazineluiza.com.br/modulo-saida-de-tomada-rj11-branco-linha-50-000-pezzi/p/hk9dja590a/cj/mdto/?&amp;seller_id=eletrorastro&amp;utm_source=google&amp;utm_medium=pla&amp;utm_campaign=&amp;partner_id=61982&amp;gclid=CjwKCAjw2P-KBhByEiwADBYWCnLtuiNOfa04RjPuQWqB-y6PpLthwCFrBi5uEgvhFIySvHXIDcjBPBoCaGoQAvD_BwE&amp;gclsrc=aw.ds</t>
  </si>
  <si>
    <t>c038</t>
  </si>
  <si>
    <t>CAIXAS, INTERRUPTORES,  TOMADAS E ACESSÓRIOS</t>
  </si>
  <si>
    <t>11.4.11</t>
  </si>
  <si>
    <t>11.4.12</t>
  </si>
  <si>
    <t>11.4.13</t>
  </si>
  <si>
    <t>INSTALAÇÕES HIDROSSANTIÁRIAS</t>
  </si>
  <si>
    <t>12.1.1</t>
  </si>
  <si>
    <t>12.1.2</t>
  </si>
  <si>
    <t>12.1.3</t>
  </si>
  <si>
    <t>12.1.4</t>
  </si>
  <si>
    <t>12.1.5</t>
  </si>
  <si>
    <t>AGUA FRIA</t>
  </si>
  <si>
    <t>ESGOTO SANITÁRIO</t>
  </si>
  <si>
    <t>12.2.1</t>
  </si>
  <si>
    <t>12.2.2</t>
  </si>
  <si>
    <t>12.2.3</t>
  </si>
  <si>
    <t>12.2.4</t>
  </si>
  <si>
    <t>12.3.1</t>
  </si>
  <si>
    <t>12.3.2</t>
  </si>
  <si>
    <t>12.3.3</t>
  </si>
  <si>
    <t>SERVIÇOS FINAIS</t>
  </si>
  <si>
    <t>LOUÇAS, METAIS E ACESSSÓRIOS</t>
  </si>
  <si>
    <t>2.5</t>
  </si>
  <si>
    <t>CAIXA COM GRELHA RETANGULAR DE FERRO FUNDIDO, EM ALVENARIA COM TIJOLOS CERÂMICOS MACIÇOS, DIMENSÕES INTERNAS: 0,15 X 1,00 X 0,3 M. AF_08/2021</t>
  </si>
  <si>
    <t>REGISTRO DE ESFERA, PVC, SOLDÁVEL, COM VOLANTE, DN  32 MM - FORNECIMENTO E INSTALAÇÃO. AF_08/2021</t>
  </si>
  <si>
    <t>REGISTRO DE PRESSÃO BRUTO, LATÃO, ROSCÁVEL, 3/4", COM ACABAMENTO E CANOPLA CROMADOS - FORNECIMENTO E INSTALAÇÃO. AF_08/2021</t>
  </si>
  <si>
    <t>REGISTRO DE GAVETA BRUTO, LATÃO, ROSCÁVEL, 1", COM ACABAMENTO E CANOPLA CROMADOS - FORNECIMENTO E INSTALAÇÃO. AF_08/2021</t>
  </si>
  <si>
    <t>CONTRAPISO EM ARGAMASSA TRAÇO 1:4 (CIMENTO E AREIA), PREPARO MANUAL, APLICADO EM ÁREAS SECAS SOBRE LAJE, ADERIDO, ACABAMENTO NÃO REFORÇADO, ESPESSURA 4CM. AF_07/2021</t>
  </si>
  <si>
    <t>st</t>
  </si>
  <si>
    <t>https://www.portaldaacustica.com.br/produto/411/placa-la-de-rocha-600-x-1200-x-51-mm-densidade-96kgm?gclid=CjwKCAjw2P-KBhByEiwADBYWCts8-pvzv14jb5mXe6gqwhIkI02RFnh46MNxIlJaDT2pDcbkwamgYhoCxpsQAvD_BwE</t>
  </si>
  <si>
    <t>PLACA LÃ DE ROCHA 600 X 1200 X 51 MM - DENSIDADE 96KG/M³</t>
  </si>
  <si>
    <t>CONDIÇÃO</t>
  </si>
  <si>
    <t>QUANTIFICADO</t>
  </si>
  <si>
    <t>REVISÃR</t>
  </si>
  <si>
    <t xml:space="preserve">    </t>
  </si>
  <si>
    <t>11.5.2</t>
  </si>
  <si>
    <t>9.8</t>
  </si>
  <si>
    <t>5.7</t>
  </si>
  <si>
    <t xml:space="preserve">CHAPA DE ACO GROSSA, ASTM A36, E =7,94 MM 62,30 KG/M2, PREÇO  COMPARATIVO COM OS INSUMO SINAPI 1330 E 1332                                                                                                                                                                                                                                                                                                                                                                                                            </t>
  </si>
  <si>
    <t>SINAPI INSUMO 1330</t>
  </si>
  <si>
    <t>SINAPI INSUMO 1332</t>
  </si>
  <si>
    <t>6.15</t>
  </si>
  <si>
    <t>CHAPA DE LAMINADO MELAMINICO, TEXTURIZADO, E = 0,8 MM     FIXADA EM PORTA DE SANITÁRIOS ACESSIVEL  PCD (40X90CM)</t>
  </si>
  <si>
    <t xml:space="preserve">VASO SANITÁRIO SIFONADO INFANTIL,  COM CAIXA ACOPLADA LOUÇA BRANCA - PADRÃO MÉDIO, INCLUSO ENGATE FLEXÍVEL EM METAL CROMADO, 1/2  X 40CM - FORNECIMENTO E INSTALAÇÃO. </t>
  </si>
  <si>
    <t>BACIA C/CAIXA ACOPLADA INFANTIL + ACESSÓRIOS DE INSTALAÇÃO</t>
  </si>
  <si>
    <t>https://produto.mercadolivre.com.br/MLB-1751310322-bacia-ccaixa-acoplada-infantil-acessorios-de-instalaco-_JM?searchVariation=71572159320#searchVariation=71572159320&amp;position=4&amp;search_layout=grid&amp;type=item&amp;tracking_id=63b92ef9-2f9b-4699-8502-8f4f658fcd00</t>
  </si>
  <si>
    <t>https://produto.mercadolivre.com.br/MLB-1751320220-bacia-ccaixa-acoplada-infantil-acessorios-de-instalaco-_JM?searchVariation=71572181150#searchVariation=71572181150&amp;position=5&amp;search_layout=grid&amp;type=item&amp;tracking_id=cade678f-f7a2-40eb-a4ef-78c53505fee0</t>
  </si>
  <si>
    <t>https://produto.mercadolivre.com.br/MLB-1751310251-bacia-ccaixa-acoplada-infantil-acessorios-de-instalaco-_JM?searchVariation=71572151679#searchVariation=71572151679&amp;position=6&amp;search_layout=grid&amp;type=item&amp;tracking_id=9aa6cdb0-ba56-4eb0-b9c9-9b8e80868a20</t>
  </si>
  <si>
    <t>DISPENSER PAPEL TOALHA BOBINA AUTO CORTE</t>
  </si>
  <si>
    <t>https://produto.mercadolivre.com.br/MLB-1113382811-dispenser-papel-toalha-bobina-auto-cortetoalheiro-exaccta-_JM?matt_tool=18956390&amp;utm_source=google_shopping&amp;utm_medium=organic</t>
  </si>
  <si>
    <t>https://produto.mercadolivre.com.br/MLB-2021793045-dispenser-papel-toalha-bobina-auto-cortetoalheiro-exaccta-_JM?matt_tool=18956390&amp;utm_source=google_shopping&amp;utm_medium=organic</t>
  </si>
  <si>
    <t>https://www.leroymerlin.com.br/toalheiro-auto-corte-elite-class-branco-n22_1567061480</t>
  </si>
  <si>
    <t>DISPENSER PAPEL TOALHA BOBINA AUTO CORTE, EM PLÁSTICO ABS</t>
  </si>
  <si>
    <t>PEITORIL LINEAR EM GRANITO PRETO TIPO ARACRUZ, L = 20CM, COMPRIMENTO DE ATÉ 2M, ASSENTADO COM ARGAMASSA 1:6 COM ADITIVO - FORNECIMENTO E INSTALAÇÃO</t>
  </si>
  <si>
    <t>RODAPÉ EM GRANITO POLIDO, H=7,0 CM,TIPO PRETO ARACRUZ, E=  *2,0* CM, FIXADO COM ARGAMASSA AC III. FORNECIMENTO E INSTALAÇÃO</t>
  </si>
  <si>
    <t>Neusa M. Klein Agazzi</t>
  </si>
  <si>
    <t>PINTURA ACRÍLICA INTERNA</t>
  </si>
  <si>
    <t>PINTURA ACRÍLICA EXTERNA</t>
  </si>
  <si>
    <t>PINTURAS OUTRAS</t>
  </si>
  <si>
    <t>10.1.1</t>
  </si>
  <si>
    <t>10.1.2</t>
  </si>
  <si>
    <t>10.1.3</t>
  </si>
  <si>
    <t>10.1.4</t>
  </si>
  <si>
    <t>10.1.5</t>
  </si>
  <si>
    <t>10.1.6</t>
  </si>
  <si>
    <t>10.1.7</t>
  </si>
  <si>
    <t>10.1.8</t>
  </si>
  <si>
    <t>10.2.1</t>
  </si>
  <si>
    <t>10.2.2</t>
  </si>
  <si>
    <t>10.2.3</t>
  </si>
  <si>
    <t>10.3.1</t>
  </si>
  <si>
    <t>10.3.2</t>
  </si>
  <si>
    <t>ESGOTO PLUVIAL</t>
  </si>
  <si>
    <t>12.4</t>
  </si>
  <si>
    <t>12.4.1</t>
  </si>
  <si>
    <t>12.4.2</t>
  </si>
  <si>
    <t>12.4.3</t>
  </si>
  <si>
    <t>12.4.4</t>
  </si>
  <si>
    <t>12.4.5</t>
  </si>
  <si>
    <t>CAIXA ELEVADA  RETANGULAR EM ALVENARIA COM TIJOLOS CERÂMICOS MACIÇOS, DIMENSÕES INTERNAS: 0,6X0,6X0,6 M PARA REDE DE ESGOTO, FUNDO EM LAJE DE CONCRETO MAÇIÇO (e=8CM) E TAMPA EM CONCRETO (e=5CM), COM ARMADURA EM TELA Q-92, PARA CONCENTRAÇÃO DOS COLETORES DE ESGOTO CLOACAL E DISTRIBUIÇÃO AO SISTEMA DE FOSSA-FILTRO</t>
  </si>
  <si>
    <t>DIGESTOR ANAERÓBIO DE FLUXO ASCENDENTE (DAFA, INCLUSO FRETE ATÉ ARATIBA  SEM DESCARGA</t>
  </si>
  <si>
    <t>FILTRO ANAERÓBIO DE FLUXO ASCENDENTE (FAFA), INCLUSO FRETE ATÉ ARATIBA  SEM DESCARGA</t>
  </si>
  <si>
    <t>BAKOF PLÁSTICOS LTDA</t>
  </si>
  <si>
    <t>SISTEMA DE TRATAMENTO DE EFLUENTES SANITÁRIOS COMPOSTO POR UM DIGESTOR ANAERÓBIO DE FLUXO ASCENDENTE (DAFA) E UM FILTRO ANAERÓBIO DE FLUXO ASCENDENTE (FAFA),O EM PRFV (POLIÉSTER REFORÇADO EM FIBRA DE VIDRO) COM CAPACIDADE DE 5,0 M3 POR TANTQUE</t>
  </si>
  <si>
    <t>BASE TIPO RADIER, ESPESSURA 10CM, EM CONCRETO FCK 20MPA, COM ARMAÇÃO EM TELA Q-283, INCLUSIVE COMPACTAÇÃO DE SOLO E CAMADA SEPARADORA EM LONA PLASTICA</t>
  </si>
  <si>
    <t>12.4.6</t>
  </si>
  <si>
    <t>6.14</t>
  </si>
  <si>
    <t>SISTEMA DE TRATAMENTO DE ESGOTO CLOACAL E INTERLIGAÇÃO COM O COLETOR PÚBLICO</t>
  </si>
  <si>
    <t>12.4.7</t>
  </si>
  <si>
    <t>12.4.8</t>
  </si>
  <si>
    <t>CAU/BR A80543-2</t>
  </si>
  <si>
    <t>Responsável técnica</t>
  </si>
  <si>
    <t>__________________________________________</t>
  </si>
  <si>
    <t>Secretaria Municipal de Educação</t>
  </si>
  <si>
    <t>Município de Aratiba</t>
  </si>
  <si>
    <t>Proprietária</t>
  </si>
  <si>
    <t>ALVENARIAS</t>
  </si>
  <si>
    <t>4.1.1</t>
  </si>
  <si>
    <t>4.1.2</t>
  </si>
  <si>
    <t>4.1.3</t>
  </si>
  <si>
    <t>4.1.4</t>
  </si>
  <si>
    <t>4.1.5</t>
  </si>
  <si>
    <t>4.1.6</t>
  </si>
  <si>
    <t>4.1.7</t>
  </si>
  <si>
    <t>4.1.8</t>
  </si>
  <si>
    <t>4.1.9</t>
  </si>
  <si>
    <t>4.2.1</t>
  </si>
  <si>
    <t>4.2.2</t>
  </si>
  <si>
    <t>4.2.3</t>
  </si>
  <si>
    <t>4.2.4</t>
  </si>
  <si>
    <t>4.2.5</t>
  </si>
  <si>
    <t>SUB-TOTAL DO GRUPO, EM  (%) /  R$:</t>
  </si>
  <si>
    <t>13.1</t>
  </si>
  <si>
    <t>13.2</t>
  </si>
  <si>
    <t>MÊS 01</t>
  </si>
  <si>
    <t>MÊS 02</t>
  </si>
  <si>
    <t>MÊS 03</t>
  </si>
  <si>
    <t>MÊS 04</t>
  </si>
  <si>
    <t>R$</t>
  </si>
  <si>
    <t>OBRA</t>
  </si>
  <si>
    <t>ENDEREÇO</t>
  </si>
  <si>
    <t>R$ TOTAL</t>
  </si>
  <si>
    <t>2.4</t>
  </si>
  <si>
    <t>3.1.14</t>
  </si>
  <si>
    <t>3.1.15</t>
  </si>
  <si>
    <t>3.1.16</t>
  </si>
  <si>
    <t>3.1.17</t>
  </si>
  <si>
    <t>3.1.18</t>
  </si>
  <si>
    <t>3.1.19</t>
  </si>
  <si>
    <t>3.1.20</t>
  </si>
  <si>
    <t>11.2.14</t>
  </si>
  <si>
    <t>11.2.15</t>
  </si>
  <si>
    <t>11.2.16</t>
  </si>
  <si>
    <t>11.2.17</t>
  </si>
  <si>
    <t>12.5</t>
  </si>
  <si>
    <t>12.5.1</t>
  </si>
  <si>
    <t>12.5.2</t>
  </si>
  <si>
    <t>12.5.3</t>
  </si>
  <si>
    <t>12.5.4</t>
  </si>
  <si>
    <t>12.5.5</t>
  </si>
  <si>
    <t>12.5.6</t>
  </si>
  <si>
    <t>12.5.7</t>
  </si>
  <si>
    <t>12.5.8</t>
  </si>
  <si>
    <t>12.5.9</t>
  </si>
  <si>
    <t>12.5.10</t>
  </si>
  <si>
    <t>12.5.11</t>
  </si>
  <si>
    <t>12.5.12</t>
  </si>
  <si>
    <t>12.5.13</t>
  </si>
  <si>
    <t>12.5.14</t>
  </si>
  <si>
    <t>12.5.15</t>
  </si>
  <si>
    <t>12.5.16</t>
  </si>
  <si>
    <t>12.5.17</t>
  </si>
  <si>
    <t>12.5.18</t>
  </si>
  <si>
    <t>12.5.19</t>
  </si>
  <si>
    <t>12.5.20</t>
  </si>
  <si>
    <t>12.5.21</t>
  </si>
  <si>
    <t>12.5.22</t>
  </si>
  <si>
    <t>12.5.23</t>
  </si>
  <si>
    <t>12.5.24</t>
  </si>
  <si>
    <t>14.3</t>
  </si>
  <si>
    <t>11.6.</t>
  </si>
  <si>
    <t>11.6.1</t>
  </si>
  <si>
    <t>11.6.2</t>
  </si>
  <si>
    <t>TOTAL ACUMULADO</t>
  </si>
  <si>
    <t>MEDIÇÃO MENSAL</t>
  </si>
  <si>
    <t>GLOBLAL</t>
  </si>
  <si>
    <t>MESES DO CRONOGRAMA DA OBRA</t>
  </si>
  <si>
    <t>TOTAL DA OBRA</t>
  </si>
  <si>
    <t>CRONOGRAMA FÍSICO-FINANCEIRO DETALHADO</t>
  </si>
  <si>
    <t>CRONOGRAMA FÍSICO-FINANCEIRO RESUMIDO</t>
  </si>
  <si>
    <t>QTD</t>
  </si>
  <si>
    <t>Unid</t>
  </si>
  <si>
    <t>12.5.25</t>
  </si>
  <si>
    <t xml:space="preserve">   </t>
  </si>
  <si>
    <t>COMPACTAÇÃO MECÂNICA DE SOLO PARA EXECUÇÃO DE RADIER, PISO DE CONCRETO OU LAJE SOBRE SOLO, COM COMPACTADOR DE SOLOS A PERCUSSÃO.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</si>
  <si>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</si>
  <si>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</si>
  <si>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Q-283. AF_09/2021</t>
  </si>
  <si>
    <t>ARMAÇÃO DE VERGA E CONTRAVERGA DE ALVENARIA ESTRUTURAL; DIÂMETRO DE 10,0 MM. AF_09/2021</t>
  </si>
  <si>
    <t>Reincidência de Grupo A sobre Aviso Prévio</t>
  </si>
  <si>
    <t>Trabalhado e Reincidência do FGTS sobre Aviso Prévio Indenizado</t>
  </si>
  <si>
    <t>DEMOSTRATIVO DOS ENCARGOS SOCIAIS   SOBRE   A   MÃO   DE   OBRA</t>
  </si>
  <si>
    <t>Fonte: CAIXA (SINAPI)</t>
  </si>
  <si>
    <t>_________________________________</t>
  </si>
  <si>
    <t>COMPOSIÇÃO DE BDI – CONVENCIONAL E DIFERENCIADO</t>
  </si>
  <si>
    <t>Obra:</t>
  </si>
  <si>
    <t>Proprietário</t>
  </si>
  <si>
    <t>Proponente:</t>
  </si>
  <si>
    <t>BDI CONVENCIONAL</t>
  </si>
  <si>
    <t>BDI DIFERENCIADO</t>
  </si>
  <si>
    <t>Fórmula de acordo com o Acórdão 2.622/2013-TCU-Plenário</t>
  </si>
  <si>
    <t>COMPOSIÇÃO DO BDI CONVENCIONAL</t>
  </si>
  <si>
    <t xml:space="preserve">AC = administração central </t>
  </si>
  <si>
    <t>S = Seguros</t>
  </si>
  <si>
    <t>G = ônus das garantias previstas no Edital</t>
  </si>
  <si>
    <t>R = risco e imprevistos</t>
  </si>
  <si>
    <t>DF = despesas financeiras</t>
  </si>
  <si>
    <t>L = lucro bruto</t>
  </si>
  <si>
    <t>Outros (especificar)</t>
  </si>
  <si>
    <t>I = impostos sobre faturamento*</t>
  </si>
  <si>
    <t xml:space="preserve">ISS </t>
  </si>
  <si>
    <t>PIS</t>
  </si>
  <si>
    <t>COFINS</t>
  </si>
  <si>
    <t>CPRB </t>
  </si>
  <si>
    <t>BDI**=</t>
  </si>
  <si>
    <t>* soma dos impostos (ISS, PIS,Cofins e CPRB)</t>
  </si>
  <si>
    <t>** aplicação da fórmula proposta.</t>
  </si>
  <si>
    <t>ENTREGA DE RESERVA TÉCNICA PARA REPOSIÇÃO DE PISO PORCELANATO APLICADO EQUIVALENTE À 15,00M2 E REVESTIMENTO DE PAREDE COM 15,00M2, PARA MANUTENÇÃO FUTURA</t>
  </si>
  <si>
    <t>ADMINISTRAÇÃO LOCAL DA OBRA</t>
  </si>
  <si>
    <t>15.1</t>
  </si>
  <si>
    <t>15.2</t>
  </si>
  <si>
    <t>12.1.6</t>
  </si>
  <si>
    <t>12.1.7</t>
  </si>
  <si>
    <t>12.1.8</t>
  </si>
  <si>
    <t>14.7</t>
  </si>
  <si>
    <t xml:space="preserve">∑% </t>
  </si>
  <si>
    <t>PROPIET.:</t>
  </si>
  <si>
    <t>LICITANTE:</t>
  </si>
  <si>
    <t>CNPJ:</t>
  </si>
  <si>
    <t>TELEFONE:</t>
  </si>
  <si>
    <t>SECRETARIA MUNICIPAL DE EDUCAÇÃO DE ARATIBA/RS</t>
  </si>
  <si>
    <t>ADQUAÇÃO PARCIAL DA ESCOLA PINGO DE GENTE</t>
  </si>
  <si>
    <t>OBRA:</t>
  </si>
  <si>
    <t>PRORIETÁRIO:</t>
  </si>
  <si>
    <t>COMPOSIÇÕES DE REFERÊN.</t>
  </si>
  <si>
    <t xml:space="preserve">ABERTURA PARA ENCAIXE DE CUBA OU LAVATORIO EM BANCADA DE MARMORE/ GRANITO OU OUTRO TIPO DE PEDRA NATURAL                                                                                                                                                                                                                                                                                                                                                                                                  </t>
  </si>
  <si>
    <t xml:space="preserve">ADESIVO ESTRUTURAL A BASE DE RESINA EPOXI, BICOMPONENTE, PASTOSO (TIXOTROPICO)                                                                                                                                                                                                                                                                                                                                                                                                                            </t>
  </si>
  <si>
    <t xml:space="preserve">ARGAMASSA COLANTE AC I PARA CERAMICAS                                                                                                                                                                                                                                                                                                                                                                                                                                                                     </t>
  </si>
  <si>
    <t xml:space="preserve">ARGAMASSA COLANTE TIPO AC III                                                                                                                                                                                                                                                                                                                                                                                                                                                                             </t>
  </si>
  <si>
    <t xml:space="preserve">ARGAMASSA COLANTE TIPO AC III E                                                                                                                                                                                                                                                                                                                                                                                                                                                                           </t>
  </si>
  <si>
    <t xml:space="preserve">ARRUELA  EM ACO GALVANIZADO, DIAMETRO EXTERNO = 35MM, ESPESSURA = 3MM, DIAMETRO DO FURO= 18MM                                                                                                                                                                                                                                                                                                                                                                                                             </t>
  </si>
  <si>
    <t xml:space="preserve">ARRUELA EM ALUMINIO, COM ROSCA, DE  1 1/4", PARA ELETRODUTO                                                                                                                                                                                                                                                                                                                                                                                                                                               </t>
  </si>
  <si>
    <t xml:space="preserve">ARRUELA EM ALUMINIO, COM ROSCA, DE 3/4", PARA ELETRODUTO                                                                                                                                                                                                                                                                                                                                                                                                                                                  </t>
  </si>
  <si>
    <t xml:space="preserve">BARRA ANTIPANICO SIMPLES, CEGA EM LADO OPOSTO, COR CINZA                                                                                                                                                                                                                                                                                                                                                                                                                                                  </t>
  </si>
  <si>
    <t xml:space="preserve">BASE PARA RELE COM SUPORTE METALICO                                                                                                                                                                                                                                                                                                                                                                                                                                                                       </t>
  </si>
  <si>
    <t xml:space="preserve">BUCHA DE NYLON SEM ABA S10, COM PARAFUSO DE 6,10 X 65 MM EM ACO ZINCADO COM ROSCA SOBERBA, CABECA CHATA E FENDA PHILLIPS                                                                                                                                                                                                                                                                                                                                                                                  </t>
  </si>
  <si>
    <t xml:space="preserve">BUCHA DE NYLON SEM ABA S6, COM PARAFUSO DE 4,20 X 40 MM EM ACO ZINCADO COM ROSCA SOBERBA, CABECA CHATA E FENDA PHILLIPS                                                                                                                                                                                                                                                                                                                                                                                   </t>
  </si>
  <si>
    <t xml:space="preserve">BUCHA DE NYLON SEM ABA S8, COM PARAFUSO DE 4,80 X 50 MM EM ACO ZINCADO COM ROSCA SOBERBA, CABECA CHATA E FENDA PHILLIPS                                                                                                                                                                                                                                                                                                                                                                                   </t>
  </si>
  <si>
    <t xml:space="preserve">BUCHA EM ALUMINIO, COM ROSCA, DE 1 1/4", PARA ELETRODUTO                                                                                                                                                                                                                                                                                                                                                                                                                                                  </t>
  </si>
  <si>
    <t xml:space="preserve">BUCHA EM ALUMINIO, COM ROSCA, DE 3/4", PARA ELETRODUTO                                                                                                                                                                                                                                                                                                                                                                                                                                                    </t>
  </si>
  <si>
    <t xml:space="preserve">CABO FLEXIVEL PVC 750 V, 3 CONDUTORES DE 1,5 MM2                                                                                                                                                                                                                                                                                                                                                                                                                                                          </t>
  </si>
  <si>
    <t xml:space="preserve">CABO FLEXIVEL PVC 750 V, 4 CONDUTORES DE 1,5 MM2                                                                                                                                                                                                                                                                                                                                                                                                                                                          </t>
  </si>
  <si>
    <t xml:space="preserve">CAIXA DE LUZ "4 X 4" EM ACO ESMALTADA                                                                                                                                                                                                                                                                                                                                                                                                                                                                     </t>
  </si>
  <si>
    <t xml:space="preserve">CAIXA DE PASSAGEM METALICA, DE SOBREPOR, COM TAMPA APARAFUSADA, DIMENSOES 15 X 15 X *10* CM                                                                                                                                                                                                                                                                                                                                                                                                               </t>
  </si>
  <si>
    <t xml:space="preserve">CAIXA DE PASSAGEM, EM PVC, DE 4" X 2", PARA ELETRODUTO FLEXIVEL CORRUGADO                                                                                                                                                                                                                                                                                                                                                                                                                                 </t>
  </si>
  <si>
    <t xml:space="preserve">CANTONEIRA (ABAS IGUAIS) EM FERRO GALVANIZADO, 25,4 MM X 3,17 MM (L X E), 1,27KG/M                                                                                                                                                                                                                                                                                                                                                                                                                        </t>
  </si>
  <si>
    <t xml:space="preserve">CHAPA DE ACO FINA A QUENTE BITOLA MSG 18, E = 1,20 MM (9,60 KG/M2)                                                                                                                                                                                                                                                                                                                                                                                                                                        </t>
  </si>
  <si>
    <t xml:space="preserve">CHAPA DE ACO FINA A QUENTE BITOLA MSG 3/16 ", E = 4,75 MM (38,00 KG/M2)                                                                                                                                                                                                                                                                                                                                                                                                                                   </t>
  </si>
  <si>
    <t xml:space="preserve">CHAPA DE ACO GROSSA, ASTM A36, E = 1/4 " (6,35 MM) 49,79 KG/M2                                                                                                                                                                                                                                                                                                                                                                                                                                            </t>
  </si>
  <si>
    <t xml:space="preserve">CHAPA DE ACO GROSSA, ASTM A36, E = 3/8 " (9,53 MM) 74,69 KG/M2                                                                                                                                                                                                                                                                                                                                                                                                                                            </t>
  </si>
  <si>
    <t xml:space="preserve">CHAPA DE LAMINADO MELAMINICO, TEXTURIZADO, DE *1,25 X 3,08* M, E = 0,8 MM                                                                                                                                                                                                                                                                                                                                                                                                                                 </t>
  </si>
  <si>
    <t xml:space="preserve">CHUMBADOR DE ACO, DIAMETRO 1/2", COMPRIMENTO 75 MM                                                                                                                                                                                                                                                                                                                                                                                                                                                        </t>
  </si>
  <si>
    <t xml:space="preserve">COLA A BASE DE RESINA SINTETICA PARA CHAPA DE LAMINADO MELAMINICO                                                                                                                                                                                                                                                                                                                                                                                                                                         </t>
  </si>
  <si>
    <t xml:space="preserve">CONCRETO USINADO BOMBEAVEL, CLASSE DE RESISTENCIA C20, COM BRITA 0 E 1, SLUMP = 100 +/- 20 MM, INCLUI SERVICO DE BOMBEAMENTO (NBR 8953)                                                                                                                                                                                                                                                                                                                                                                   </t>
  </si>
  <si>
    <t xml:space="preserve">CURVA 90 GRAUS, CURTA, DE PVC RIGIDO ROSCAVEL, DE 3/4", PARA ELETRODUTO                                                                                                                                                                                                                                                                                                                                                                                                                                   </t>
  </si>
  <si>
    <t xml:space="preserve">CURVA 90 GRAUS, LONGA, DE PVC RIGIDO ROSCAVEL, DE 1 1/4", PARA ELETRODUTO                                                                                                                                                                                                                                                                                                                                                                                                                                 </t>
  </si>
  <si>
    <t xml:space="preserve">DILUENTE AGUARRAS                                                                                                                                                                                                                                                                                                                                                                                                                                                                                         </t>
  </si>
  <si>
    <t xml:space="preserve">DISCO DE CORTE PARA METAL COM DUAS TELAS 12 X 1/8 X 3/4 "  (300 X 3,2 X 19,05 MM)                                                                                                                                                                                                                                                                                                                                                                                                                         </t>
  </si>
  <si>
    <t xml:space="preserve">DISPOSITIVO DR, 2 POLOS, SENSIBILIDADE DE 300 MA, CORRENTE DE 25 A, TIPO AC                                                                                                                                                                                                                                                                                                                                                                                                                               </t>
  </si>
  <si>
    <t xml:space="preserve">DISPOSITIVO DR, 2 POLOS, SENSIBILIDADE DE 300 MA, CORRENTE DE 40 A, TIPO AC                                                                                                                                                                                                                                                                                                                                                                                                                               </t>
  </si>
  <si>
    <t xml:space="preserve">ELETRODO REVESTIDO AWS - E6013, DIAMETRO IGUAL A 2,50 MM                                                                                                                                                                                                                                                                                                                                                                                                                                                  </t>
  </si>
  <si>
    <t xml:space="preserve">ELETRODUTO PVC FLEXIVEL CORRUGADO, COR AMARELA, DE 25 MM                                                                                                                                                                                                                                                                                                                                                                                                                                                  </t>
  </si>
  <si>
    <t xml:space="preserve">ENERGIA ELETRICA COMERCIAL, BAIXA TENSAO, RELATIVA AO CONSUMO DE ATE 100 KWH, INCLUINDO ICMS, PIS/PASEP E COFINS                                                                                                                                                                                                                                                                                                                                                                                          </t>
  </si>
  <si>
    <t xml:space="preserve">ESCOVA DE ACO, COM CABO, *4  X 15* FILEIRAS DE CERDAS                                                                                                                                                                                                                                                                                                                                                                                                                                                     </t>
  </si>
  <si>
    <t xml:space="preserve">ESMERILHADEIRA ANGULAR ELETRICA, DIAMETRO DO DISCO 7 '' (180 MM), ROTACAO 8500 RPM, POTENCIA 2400 W                                                                                                                                                                                                                                                                                                                                                                                                       </t>
  </si>
  <si>
    <t xml:space="preserve">ESPELHO / PLACA DE 3 POSTOS 4" X 2", PARA INSTALACAO DE TOMADAS E INTERRUPTORES                                                                                                                                                                                                                                                                                                                                                                                                                           </t>
  </si>
  <si>
    <t xml:space="preserve">ESPUMA EXPANSIVA DE POLIURETANO, APLICACAO MANUAL - 500 ML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</si>
  <si>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</si>
  <si>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</si>
  <si>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</si>
  <si>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FUNDO ANTICORROSIVO PARA METAIS FERROSOS (ZARCAO)                                                                                                                                                                                                                                                                                                                                                                                                                                                         </t>
  </si>
  <si>
    <t xml:space="preserve">FUNDO PREPARADOR ACRILICO BASE AGUA                                                                                                                                                                                                                                                                                                                                                                                                                                                                       </t>
  </si>
  <si>
    <t xml:space="preserve">GUARNICAO / MOLDURA / ARREMATE DE ACABAMENTO PARA ESQUADRIA, EM ALUMINIO PERFIL 25, ACABAMENTO ANODIZADO BRANCO OU BRILHANTE, PARA 1 FACE                                                                                                                                                                                                                                                                                                                                                                 </t>
  </si>
  <si>
    <t xml:space="preserve">JANELA FIXA, EM ALUMINIO PERFIL 20, 60  X 80 CM (A X L), BATENTE/REQUADRO DE 3 A 14 CM, COM VIDRO 4 MM, SEM GUARNICAO/ALIZAR, ACABAMENTO ALUM BRANCO OU BRILHANTE                                                                                                                                                                                                                                                                                                                                         </t>
  </si>
  <si>
    <t xml:space="preserve">LAMPADA LED TUBULAR BIVOLT 9/10 W, BASE G13                                                                                                                                                                                                                                                                                                                                                                                                                                                               </t>
  </si>
  <si>
    <t xml:space="preserve">LAMPADA LED 10 W BIVOLT BRANCA, FORMATO TRADICIONAL (BASE E27)                                                                                                                                                                                                                                                                                                                                                                                                                                            </t>
  </si>
  <si>
    <t xml:space="preserve">LIXADEIRA ELETRICA ANGULAR, PARA DISCO DE 7 " (180 MM), POTENCIA DE 2.200 W, *5.000* RPM, 220 V                                                                                                                                                                                                                                                                                                                                                                                                           </t>
  </si>
  <si>
    <t xml:space="preserve">LUVA EM PVC RIGIDO ROSCAVEL, DE 1 1/4", PARA ELETRODUTO                                                                                                                                                                                                                                                                                                                                                                                                                                                   </t>
  </si>
  <si>
    <t xml:space="preserve">LUVA EM PVC RIGIDO ROSCAVEL, DE 3/4", PARA ELETRODUTO                                                                                                                                                                                                                                                                                                                                                                                                                                                     </t>
  </si>
  <si>
    <t xml:space="preserve">MAQUINA TRANSFORMADORA MONOFASICA PARA SOLDA ELETRICA, TENSAO DE 220 V, FREQUENCIA DE 60 HZ, FAIXA DE CORRENTE ENTRE 80 A (+/- 10 A) E 250 A, POTENCIA ENTRE 14,00 KVA E 15,0 KVA, CICLO DE TRABALHO ENTRE 10% E 20% A 250 A                                                                                                                                                                                                                                                                              </t>
  </si>
  <si>
    <t xml:space="preserve">MASSA DE REJUNTE EM PO PARA DRYWALL, A BASE DE GESSO, SECAGEM RAPIDA, PARA TRATAMENTO DE JUNTAS DE CHAPA DE GESSO (NECESSITA ADICAO DE AGUA)                                                                                                                                                                                                                                                                                                                                                              </t>
  </si>
  <si>
    <t xml:space="preserve">MASSA PLASTICA PARA MARMORE/GRANITO                                                                                                                                                                                                                                                                                                                                                                                                                                                                       </t>
  </si>
  <si>
    <t xml:space="preserve">PARAFUSO DE ACO ZINCADO COM ROSCA SOBERBA, CABECA CHATA E FENDA SIMPLES, DIAMETRO 4,2 MM, COMPRIMENTO * 32 * MM                                                                                                                                                                                                                                                                                                                                                                                           </t>
  </si>
  <si>
    <t xml:space="preserve">PARAFUSO DRY WALL, EM ACO FOSFATIZADO, CABECA TROMBETA E PONTA AGULHA (TA), COMPRIMENTO 25 MM                                                                                                                                                                                                                                                                                                                                                                                                             </t>
  </si>
  <si>
    <t xml:space="preserve">PARAFUSO DRY WALL, EM ACO ZINCADO, CABECA LENTILHA E PONTA BROCA (LB), LARGURA 4,2 MM, COMPRIMENTO 13 MM                                                                                                                                                                                                                                                                                                                                                                                                  </t>
  </si>
  <si>
    <t xml:space="preserve">PARAFUSO ZINCADO, SEXTAVADO, COM ROSCA INTEIRA, DIAMETRO 1/4", COMPRIMENTO 1/2"                                                                                                                                                                                                                                                                                                                                                                                                                           </t>
  </si>
  <si>
    <t xml:space="preserve">PERFIL DE ALUMINIO ANODIZADO                                                                                                                                                                                                                                                                                                                                                                                                                                                                              </t>
  </si>
  <si>
    <t xml:space="preserve">PERFIL GUIA, FORMATO U, EM ACO ZINCADO, PARA ESTRUTURA PAREDE DRYWALL, E = 0,5 MM, 90 X 3000 MM (L X C)                                                                                                                                                                                                                                                                                                                                                                                                   </t>
  </si>
  <si>
    <t xml:space="preserve">PERFIL MONTANTE, FORMATO C, EM ACO ZINCADO, PARA ESTRUTURA PAREDE DRYWALL, E = 0,5 MM, 90 X 3000 MM (L X C)                                                                                                                                                                                                                                                                                                                                                                                               </t>
  </si>
  <si>
    <t xml:space="preserve">PINCEL CHATO (TRINCHA) CERDAS GRIS 1.1/2 " (38 MM)                                                                                                                                                                                                                                                                                                                                                                                                                                                        </t>
  </si>
  <si>
    <t xml:space="preserve">PINO DE ACO COM ARRUELA CONICA, DIAMETRO ARRUELA = *23* MM E COMP HASTE = *27* MM (ACAO INDIRETA)                                                                                                                                                                                                                                                                                                                                                                                                         </t>
  </si>
  <si>
    <t xml:space="preserve">PISO PORCELANATO, BORDA RETA, EXTRA, FORMATO MAIOR QUE 2025 CM2                                                                                                                                                                                                                                                                                                                                                                                                                                           </t>
  </si>
  <si>
    <t xml:space="preserve">PLACA / CHAPA DE GESSO ACARTONADO, RESISTENTE A UMIDADE (RU), COR VERDE, E = 12,5 MM, 1200 X 1800 MM (L X C)                                                                                                                                                                                                                                                                                                                                                                                              </t>
  </si>
  <si>
    <t xml:space="preserve">PLACA / CHAPA DE GESSO ACARTONADO, STANDARD (ST), COR BRANCA, E = 12,5 MM, 1200 X 2400 MM (L X C)                                                                                                                                                                                                                                                                                                                                                                                                         </t>
  </si>
  <si>
    <t xml:space="preserve">PONTEIRO PARA MARTELO ROMPEDOR, DIAMETRO = *28* MM, COMPRIMENTO = *520* MM, ENCAIXE  SEXTAVADO                                                                                                                                                                                                                                                                                                                                                                                                            </t>
  </si>
  <si>
    <t xml:space="preserve">PORCA ZINCADA, SEXTAVADA, DIAMETRO 1/4"                                                                                                                                                                                                                                                                                                                                                                                                                                                                   </t>
  </si>
  <si>
    <t xml:space="preserve">PORTAO DE ABRIR / GIRO, EM GRADIL DE METALON REDONDO DE 3/4"  VERTICAL, COM REQUADRO, ACABAMENTO NATURAL - COMPLETO                                                                                                                                                                                                                                                                                                                                                                                       </t>
  </si>
  <si>
    <t xml:space="preserve">QUADRO DE DISTRIBUICAO, SEM BARRAMENTO, EM PVC, DE SOBREPOR, PARA 18 DISJUNTORES NEMA OU 24 DISJUNTORES DIN                                                                                                                                                                                                                                                                                                                                                                                               </t>
  </si>
  <si>
    <t xml:space="preserve">REBITE DE ALUMINIO VAZADO DE REPUXO, 3,2 X 8 MM (1KG = 1025 UNIDADES)                                                                                                                                                                                                                                                                                                                                                                                                                                     </t>
  </si>
  <si>
    <t xml:space="preserve">REJUNTE CIMENTICIO, QUALQUER COR                                                                                                                                                                                                                                                                                                                                                                                                                                                                          </t>
  </si>
  <si>
    <t xml:space="preserve">REJUNTE EPOXI, QUALQUER COR                                                                                                                                                                                                                                                                                                                                                                                                                                                                               </t>
  </si>
  <si>
    <t xml:space="preserve">REVESTIMENTO EM CERAMICA ESMALTADA EXTRA, PEI MENOR OU IGUAL A 3, FORMATO MENOR OU IGUAL A 2025 CM2                                                                                                                                                                                                                                                                                                                                                                                                       </t>
  </si>
  <si>
    <t xml:space="preserve">ROMPEDOR ELETRICO PESO 26 KG, POTENCIA OPERACIONAL DE 2,5 KW                                                                                                                                                                                                                                                                                                                                                                                                                                              </t>
  </si>
  <si>
    <t xml:space="preserve">SILICONE ACETICO USO GERAL INCOLOR 280 G                                                                                                                                                                                                                                                                                                                                                                                                                                                                  </t>
  </si>
  <si>
    <t xml:space="preserve">SUPORTE DE FIXACAO PARA ESPELHO / PLACA 4" X 2", PARA 3 MODULOS, PARA INSTALACAO DE TOMADAS E INTERRUPTORES (SOMENTE SUPORTE)                                                                                                                                                                                                                                                                                                                                                                             </t>
  </si>
  <si>
    <t xml:space="preserve">SUPORTE PARA CALHA DE 150 MM EM FERRO GALVANIZADO                                                                                                                                                                                                                                                                                                                                                                                                                                                         </t>
  </si>
  <si>
    <t xml:space="preserve">TARJETA LIVRE / OCUPADO PARA PORTA DE BANHEIRO, CORPO EM ZAMAC E ESPELHO EM LATAO                                                                                                                                                                                                                                                                                                                                                                                                                         </t>
  </si>
  <si>
    <t xml:space="preserve">TECNICO DE EDIFICACOES                                                                                                                                                                                                                                                                                                                                                                                                                                                                                    </t>
  </si>
  <si>
    <t xml:space="preserve">TECNICO EM SEGURANCA DO TRABALHO                                                                                                                                                                                                                                                                                                                                                                                                                                                                          </t>
  </si>
  <si>
    <t xml:space="preserve">TELA DE ACO SOLDADA NERVURADA, CA-60, Q-92, (1,48 KG/M2), DIAMETRO DO FIO = 4,2 MM, LARGURA = 2,45 X 60 M DE COMPRIMENTO, ESPACAMENTO DA MALHA = 15  X 15 CM                                                                                                                                                                                                                                                                                                                                              </t>
  </si>
  <si>
    <t xml:space="preserve">TELA DE ARAME GALVANIZADA QUADRANGULAR / LOSANGULAR, FIO 2,77 MM (12 BWG), MALHA 5 X 5 CM, H = 2 M                                                                                                                                                                                                                                                                                                                                                                                                        </t>
  </si>
  <si>
    <t xml:space="preserve">TERMINAL A COMPRESSAO EM COBRE ESTANHADO PARA CABO 2,5 MM2, 1 FURO E 1 COMPRESSAO, PARA PARAFUSO DE FIXACAO M5                                                                                                                                                                                                                                                                                                                                                                                            </t>
  </si>
  <si>
    <t xml:space="preserve">TINTA ESMALTE SINTETICO PREMIUM BRILHANTE                                                                                                                                                                                                                                                                                                                                                                                                                                                                 </t>
  </si>
  <si>
    <t xml:space="preserve">TUBO ACO GALVANIZADO COM COSTURA, CLASSE LEVE, DN 50 MM ( 2"),  E = 3,00 MM,  *4,40* KG/M (NBR 5580)                                                                                                                                                                                                                                                                                                                                                                                                      </t>
  </si>
  <si>
    <t xml:space="preserve">TUBO ACO GALVANIZADO COM COSTURA, CLASSE MEDIA, DN 2", E = *3,65* MM, PESO *5,10* KG/M (NBR 5580)                                                                                                                                                                                                                                                                                                                                                                                                         </t>
  </si>
  <si>
    <t>ENCARGOS SOCIAIS SOBRE PREÇOS DA MÃO-DE-OBRA: 111,22%(HORA)   69,19%(MÊS)</t>
  </si>
  <si>
    <t>ELETRODUTO FLEXÍVEL CORRUGADO, PEAD, DN 50 (1 1/2"), PARA REDE ENTERRADA DE DISTRIBUIÇÃO DE ENERGIA ELÉTRICA - FORNECIMENTO E INSTALAÇÃO. AF_12/2021</t>
  </si>
  <si>
    <t>ALVENARIA DE VEDAÇÃO DE BLOCOS CERÂMICOS FURADOS NA HORIZONTAL DE 14X9X19 CM (ESPESSURA 14 CM, BLOCO DEITADO) E ARGAMASSA DE ASSENTAMENTO COM PREPARO EM BETONEIRA. AF_12/2021</t>
  </si>
  <si>
    <t>Copare Máquinas e Ferramentas | Loja online</t>
  </si>
  <si>
    <t>https://loja.arcelormittal.com.br/tubo-industrial--6591-50-x-50-x-1-50-x-6-metros/p</t>
  </si>
  <si>
    <t>https://www.tocaobra.com.br/p/6487540/tubo-industrial-quadrado-50-x-50-x-150mm-com-6m-bqf-arcelormittal-13384-unitario</t>
  </si>
  <si>
    <t>Comprar Barra Anti Panico Para Porta Dupla Com Fechadura Externa - Apenas R$ 780,89 - Armazém Automotivo (armazemautomotivo.com)</t>
  </si>
  <si>
    <t>https://www.americanas.com.br/produto/4302879612?opn=YSMESP</t>
  </si>
  <si>
    <t>https://www.construtintasonline.com.br/verniz-acrilico-incolor-metalatex3-6l-15869</t>
  </si>
  <si>
    <t>https://www.elamp.com.br/Luminaria-Comercial-4x9w-618mm-Tubular-T8-6-Aletas-Para-Forro-Modular?utm_source=Site&amp;utm_medium=GoogleMerchant&amp;utm_campaign=GoogleMerchant</t>
  </si>
  <si>
    <t>https://rceletrica.com.br/produto/eletrocalha-perfurada-75x50mm-chapa-22-3-metros/_JM?matt_tool=18956390&amp;utm_source=google_shopping&amp;utm_medium=organic</t>
  </si>
  <si>
    <t>https://www.leroymerlin.com.br/interruptor-din-dr-bipolar-25a-30ma-drs2p_1568116763</t>
  </si>
  <si>
    <t>https://www.americanas.com.br/produto/1327348914?opn=YSMESP</t>
  </si>
  <si>
    <t>https://www.dimensional.com.br/te-horizontal-perfurada-pre-galvanizado-sem-virola-22-msg-100-mm-50-mm-dp716-dispan/p?idsku=949381</t>
  </si>
  <si>
    <t>https://www.santil.com.br/produto/emenda-interna-em-u-100x50mm-calhas-kennedy/2726702/</t>
  </si>
  <si>
    <t>https://www.teky.com.br/1935/emenda-u-perfurada-galvanizada-eletrolitica-interna-300x100mm-para-eletrocalha-cemar</t>
  </si>
  <si>
    <t>https://produto.mercadolivre.com.br/MLB-1301725845-emenda-interna-u-perfurada-para-eletrocalha-75x50mm-_JM?matt_tool=18956390&amp;utm_source=google_shopping&amp;utm_medium=organic-2xiqhTYdbgfUFQ%3A1633559681123&amp;ei=gSReYZnoBqre1sQPq-u5UA&amp;ved=0ahUKEwjZrIyE7LbzAhUqr5UCHat1DgoQ4dUDCAs&amp;uact=5&amp;oq=EMENDA++PARA+ELETROCALHA+GALVANIZADA+PERFURADA+75X50MM+CHAPA+24&amp;gs_lcp=Cgtwcm9kdWN0cy1jYxADUPWxAlj1sQJg2LkCaABwAHgAgAGaAYgBsQKSAQMwLjKYAQCgAQHAAQE&amp;sclient=products-cc#spd=177401234538003639</t>
  </si>
  <si>
    <t>https://www.shoptime.com.br/produto/1323328334?opn=GOOGLEXML</t>
  </si>
  <si>
    <t>https://www.magazineluiza.com.br/supergraute-25kg-cinza-quartzolit/p/dgae96h6cb/cj/cimc/quartzolit/p/hk9ead80kj/cj/cimc/?&amp;seller_id=ceccasaeconstrucao&amp;utm_source=google&amp;utm_medium=pla&amp;utm_campaign=&amp;partner_id=61478&amp;gclid=CjwKCAjwtfqKBhBoEiwAZuesiKLx06tpXUAWo-Sb0lBHVW2oPY5wAnSI3_xC_KmPra1mGsyHZj2gZhoCxr0QAvD_BwE&amp;gclsrc=aw.ds</t>
  </si>
  <si>
    <t>https://produto.mercadolivre.com.br/MLB-1215894594-placa-bastidor-2x4-pezzi-modelo-tendenza-_JM</t>
  </si>
  <si>
    <t>https://www.portaleletrico.com.br/placa-4x2-para-3-modulos-com-suporte-branca-linha-50-000-tendenza-pezzi-7956/p?idsku=7993&amp;gclid=EAIaIQobChMIm5aWqr_N9QIVSIGRCh06-wV3EAQYAiABEgK3SvD_BwE_JM?matt_tool=63065976&amp;matt_word=&amp;matt_source=google&amp;matt_campaign_id=14302215534&amp;matt_ad_group_id=134553703668&amp;matt_match_type=&amp;matt_network=g&amp;matt_device=c&amp;matt_creative=539425478050&amp;matt_keyword=&amp;matt_ad_position=&amp;matt_ad_type=pla&amp;matt_merchant_id=410490391&amp;matt_product_id=MLB1215894594&amp;matt_product_partition_id=1597361702832&amp;matt_target_id=pla-1597361702832&amp;gclid=CjwKCAjw2P-KBhByEiwADBYWCg5K6LGEPctgSK0nwNVGuJASvDxA_VtlrElbr4O_UNMJ9qGIt9n6JhoCfCsQAvD_BwE</t>
  </si>
  <si>
    <t>https://www.portaleletrico.com.br/modulo-cego-com-2-pecas-branco-linha-50-000-pezzi-7982/p?idsku=8018&amp;gclid=EAIaIQobChMIvaH_s77N9QIVigWRCh0Tmw5EEAQYASABEgK8ffD_BwE</t>
  </si>
  <si>
    <t>https://www.pontofrio.com.br/modulo-cego-sem-placa-branco-1529613598/p/1529613598?utm_medium=cpc&amp;utm_source=google_freelisting&amp;IdSku=1529613598&amp;idLojista=75014</t>
  </si>
  <si>
    <t>https://www.shoptime.com.br/produto/105515126?opn=GOOGLEXML</t>
  </si>
  <si>
    <t>https://www.eletrorastro.com.br/produto/modulo-saida-de-tomada-rj45-branco-linha-50-000-pezzi-82015?utm_source=google&amp;utm_medium=cpc&amp;utm_campaign=&amp;gclid=CjwKCAjw2P,-KBhByEiwADBYWCvEHeOgbn113v06hn9A8ZGtLN9kG-zHBETQ357h3RnMCcyy-kXJuihoCUfAQAvD_BwE</t>
  </si>
  <si>
    <t>https://www.terac.com.br/la-de-rocha/paineis-la-de-rocha/painel-la-de-rocha-d-96-x-50mm-pct-ibar?parceiro=8530</t>
  </si>
  <si>
    <t>https://www.magazineluiza.com.br/placa-la-de-rocha-96kgs-m3-1200-x-600-x-50mm-c-4-32m2-biola/p/ffhj8097fc/rc/rcnm/?&amp;seller_id=totalisolamentos</t>
  </si>
  <si>
    <t xml:space="preserve">DATA SINAPI:  15/01/2022 </t>
  </si>
  <si>
    <t>DATA FRANARIN:  15/01/2022</t>
  </si>
  <si>
    <t>COT MERCADO: 25/01/2022</t>
  </si>
  <si>
    <t>VITRAL JACUTINGA</t>
  </si>
  <si>
    <t>EREVIDROS</t>
  </si>
  <si>
    <t>SERVIÇOS PRELIMINARES</t>
  </si>
  <si>
    <t xml:space="preserve">PROGRAMA DE CONDIÇÕES E MEIO AMBIENTE DE TRABALHO NA INDÚSTRIA DA CONSTRUÇÃO </t>
  </si>
  <si>
    <t>CONTAINER PARA DEPÓSITO E SANITÁRIO</t>
  </si>
  <si>
    <t>1.6</t>
  </si>
  <si>
    <t>1.7</t>
  </si>
  <si>
    <t>1.8</t>
  </si>
  <si>
    <t>DEMOLIÇÕES E REMOÇÕES</t>
  </si>
  <si>
    <t>CP0101</t>
  </si>
  <si>
    <t>DIVISÓRIAS E FORRO DE GESSO ACARTONADO</t>
  </si>
  <si>
    <t xml:space="preserve">BANCADAS,  DIVISÓRIAS, SOLEIRAS, PEITORIS,  RODAPÉS E MARCOS DE GRANITO POLIDO, TIPO </t>
  </si>
  <si>
    <t>PAVIMENTAÇÕES</t>
  </si>
  <si>
    <t>TRATAMENTO DE SUPERFICIAL PARA IMPERMEABILIZAÇÃO DE PISO DE BASALTO TEAR/LEVIGADO , COM APLICAÇÃO DE VERNIZ EM DUAS DEMÃO CRUZADAS</t>
  </si>
  <si>
    <t>ELETRODUTOS, ELETROCALHAS, CAIXAS E ACESSÓRIOS</t>
  </si>
  <si>
    <t>11.5.13</t>
  </si>
  <si>
    <t>PRÉ INSTALAÇÃO PARA REDES ACESSÓRIAS (TV, DADOS E VOZ)</t>
  </si>
  <si>
    <t>CABIDE METÁLICO OU DE LOUÇA DUPLO, INCLUSIVE ACESSÓRIOS, FORNECIMENTO E INSTALAÇÃO</t>
  </si>
  <si>
    <t>12.5.26</t>
  </si>
  <si>
    <t>SERVIÇOS EVENTUAIS, PERMANENTES E FINAIS</t>
  </si>
  <si>
    <t>PLANO DE GERENCIAMENTO DE RISCOS DA CONSTRUÇÃO CIVIL</t>
  </si>
  <si>
    <t>https://www.casadoconstrutor.com.br/?gclid=EAIaIQobChMI-c-nmsrc9QIVPeaGCh3-2wItEAAYASAAEgICi_D_BwE</t>
  </si>
  <si>
    <t>https://www.falocacaodecontainer.com.br/</t>
  </si>
  <si>
    <t>,</t>
  </si>
  <si>
    <t>CONTAINER DE OBRA , COM DEPOSITO/SANITÁRIO</t>
  </si>
  <si>
    <t>C044</t>
  </si>
  <si>
    <t>MÊS</t>
  </si>
  <si>
    <t>CIA DO ALUMINIO</t>
  </si>
  <si>
    <t>7.6</t>
  </si>
  <si>
    <t>7.7</t>
  </si>
  <si>
    <t>7.8</t>
  </si>
  <si>
    <t>ARATIBA/RS, 07 DE FEVEREIRO DE  2022</t>
  </si>
  <si>
    <t>MARCO EM GRANITO POLIDO ARACRUZ, LARGURA DE 15CM E MOLDURA COM 7CM, FIXADO COM ARGAMASSA ACIII</t>
  </si>
  <si>
    <t>PORTAO, COM MONTANTE E DUAS FOLHAS  DE ABRIR  (0,50X180CM),  EM GRADIL DE METALON REDONDO DE 3/4"  VERTICAL, COM REQUADRO- COMPLETO, INCLUSIVE FECHADURA</t>
  </si>
  <si>
    <t>PORTAO DE ABRIR 150x180, MONTANTES MAIS 2 FOLHAS (70X180CM),  EM GRADIL DE METALON REDONDO DE 3/4"  VERTICAL, COM REQUADRO, INCLUSIVE BARRA ANTIPANICO 2x70CM, E FUNDO FECHADO EM CHAPA, COM FECHADURA  - FORNECIMENTO E INSTALAÇÃO - COMPLETO</t>
  </si>
  <si>
    <t>PORTAO DE ABRIR 150x180, MONTANTES MAIS 2 FOLHAS (70X180CM), ,  EM GRADIL DE METALON REDONDO DE 3/4"  VERTICAL, COM REQUADRO- COMPLETO, INCLUSIVE FECHADURA</t>
  </si>
  <si>
    <t>Arq. Urb. Leonardo Correa Fogaça</t>
  </si>
  <si>
    <t>CAU/BR A136819-2</t>
  </si>
  <si>
    <t>Responsável técnico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</si>
</sst>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43" formatCode="_-* #,##0.00_-;\-* #,##0.00_-;_-* &quot;-&quot;??_-;_-@_-"/>
    <numFmt numFmtId="164" formatCode="_(* #,##0.00_);_(* \(#,##0.00\);_(* \-??_);_(@_)"/>
    <numFmt numFmtId="167" formatCode="_-* #,##0.000_-;\-* #,##0.000_-;_-* &quot;-&quot;??_-;_-@_-"/>
    <numFmt numFmtId="168" formatCode="_-* #,##0.0000_-;\-* #,##0.0000_-;_-* &quot;-&quot;??_-;_-@_-"/>
    <numFmt numFmtId="169" formatCode="_(* #,##0.00_);_(* \(#,##0.00\);_(* &quot;-&quot;??_);_(@_)"/>
    <numFmt numFmtId="170" formatCode="_-* #,##0.00000_-;\-* #,##0.00000_-;_-* &quot;-&quot;??_-;_-@_-"/>
    <numFmt numFmtId="171" formatCode="_-* #,##0.0000_-;\-* #,##0.0000_-;_-* &quot;-&quot;????_-;_-@_-"/>
  </numFmts>
  <fonts count="58" x14ac:knownFonts="1">
    <font>
      <sz val="11"/>
      <color theme="1"/>
      <name val="Calibri"/>
      <family val="2"/>
      <scheme val="minor"/>
    </font>
    <font>
      <sz val="11"/>
      <color theme="1"/>
      <name val="Calibri"/>
      <family val="2"/>
      <scheme val="minor"/>
    </font>
    <font>
      <sz val="10"/>
      <name val="Arial"/>
      <family val="2"/>
    </font>
    <font>
      <sz val="11"/>
      <color indexed="8"/>
      <name val="Calibri"/>
      <family val="2"/>
    </font>
    <font>
      <sz val="10"/>
      <color indexed="8"/>
      <name val="Arial"/>
      <family val="2"/>
    </font>
    <font>
      <sz val="11"/>
      <name val="Arial"/>
      <family val="1"/>
    </font>
    <font>
      <sz val="10"/>
      <color indexed="8"/>
      <name val="Arial"/>
      <family val="2"/>
    </font>
    <font>
      <b/>
      <i/>
      <sz val="10"/>
      <name val="Arial"/>
      <family val="2"/>
    </font>
    <font>
      <sz val="10"/>
      <color indexed="8"/>
      <name val="Arial"/>
      <family val="2"/>
    </font>
    <font>
      <sz val="10"/>
      <color indexed="8"/>
      <name val="Arial"/>
      <family val="2"/>
    </font>
    <font>
      <b/>
      <sz val="10"/>
      <name val="Arial"/>
      <family val="2"/>
    </font>
    <font>
      <sz val="15"/>
      <name val="Arial"/>
      <family val="2"/>
    </font>
    <font>
      <b/>
      <sz val="15"/>
      <color theme="1"/>
      <name val="Arial"/>
      <family val="2"/>
    </font>
    <font>
      <i/>
      <sz val="10"/>
      <name val="Arial"/>
      <family val="2"/>
    </font>
    <font>
      <sz val="10"/>
      <name val="Arial"/>
      <family val="2"/>
    </font>
    <font>
      <b/>
      <sz val="9"/>
      <color indexed="81"/>
      <name val="Segoe UI"/>
      <family val="2"/>
    </font>
    <font>
      <b/>
      <sz val="12"/>
      <color indexed="81"/>
      <name val="Segoe UI"/>
      <family val="2"/>
    </font>
    <font>
      <sz val="9"/>
      <color indexed="81"/>
      <name val="Segoe UI"/>
      <family val="2"/>
    </font>
    <font>
      <sz val="10"/>
      <name val="Consolas"/>
      <family val="3"/>
    </font>
    <font>
      <sz val="8"/>
      <name val="Arial"/>
      <family val="2"/>
    </font>
    <font>
      <b/>
      <sz val="15"/>
      <color rgb="FFFF0000"/>
      <name val="Arial"/>
      <family val="2"/>
    </font>
    <font>
      <sz val="10"/>
      <color rgb="FF0070C0"/>
      <name val="Consolas"/>
      <family val="3"/>
    </font>
    <font>
      <sz val="10"/>
      <name val="Courier New"/>
      <family val="3"/>
    </font>
    <font>
      <sz val="9"/>
      <name val="Arial"/>
      <family val="2"/>
    </font>
    <font>
      <sz val="15"/>
      <color indexed="81"/>
      <name val="Segoe UI"/>
      <family val="2"/>
    </font>
    <font>
      <b/>
      <i/>
      <sz val="15"/>
      <color indexed="81"/>
      <name val="Segoe UI"/>
      <family val="2"/>
    </font>
    <font>
      <b/>
      <sz val="16"/>
      <color indexed="81"/>
      <name val="Segoe UI"/>
      <family val="2"/>
    </font>
    <font>
      <u/>
      <sz val="11"/>
      <color theme="10"/>
      <name val="Calibri"/>
      <family val="2"/>
      <scheme val="minor"/>
    </font>
    <font>
      <b/>
      <sz val="20"/>
      <color theme="1"/>
      <name val="Arial"/>
      <family val="2"/>
    </font>
    <font>
      <b/>
      <sz val="12"/>
      <name val="Arial"/>
      <family val="2"/>
    </font>
    <font>
      <sz val="11"/>
      <color rgb="FF000000"/>
      <name val="Arial"/>
      <family val="2"/>
    </font>
    <font>
      <sz val="10"/>
      <color theme="1"/>
      <name val="Arial"/>
      <family val="2"/>
    </font>
    <font>
      <sz val="8"/>
      <name val="Calibri"/>
      <family val="2"/>
      <scheme val="minor"/>
    </font>
    <font>
      <sz val="11"/>
      <color rgb="FF000000"/>
      <name val="Calibri"/>
      <family val="2"/>
      <charset val="1"/>
    </font>
    <font>
      <sz val="10"/>
      <name val="Arial"/>
      <family val="2"/>
      <charset val="1"/>
    </font>
    <font>
      <b/>
      <sz val="8"/>
      <name val="Arial"/>
      <family val="2"/>
    </font>
    <font>
      <b/>
      <sz val="10"/>
      <color rgb="FFFF0000"/>
      <name val="Arial"/>
      <family val="2"/>
    </font>
    <font>
      <b/>
      <sz val="10"/>
      <color theme="1"/>
      <name val="Arial"/>
      <family val="2"/>
    </font>
    <font>
      <b/>
      <sz val="12"/>
      <color theme="1"/>
      <name val="Arial"/>
      <family val="2"/>
    </font>
    <font>
      <b/>
      <sz val="11"/>
      <color theme="1"/>
      <name val="Calibri"/>
      <family val="2"/>
      <scheme val="minor"/>
    </font>
    <font>
      <b/>
      <sz val="10"/>
      <color rgb="FFFFFFFF"/>
      <name val="Calibri"/>
      <family val="2"/>
      <scheme val="minor"/>
    </font>
    <font>
      <b/>
      <sz val="10"/>
      <color theme="1"/>
      <name val="Calibri"/>
      <family val="2"/>
      <scheme val="minor"/>
    </font>
    <font>
      <b/>
      <sz val="10.5"/>
      <color theme="1"/>
      <name val="Calibri"/>
      <family val="2"/>
      <scheme val="minor"/>
    </font>
    <font>
      <sz val="10"/>
      <color theme="1"/>
      <name val="Calibri"/>
      <family val="2"/>
      <scheme val="minor"/>
    </font>
    <font>
      <sz val="10"/>
      <color rgb="FF000000"/>
      <name val="Calibri"/>
      <family val="2"/>
      <scheme val="minor"/>
    </font>
    <font>
      <b/>
      <sz val="10"/>
      <color rgb="FF000000"/>
      <name val="Calibri"/>
      <family val="2"/>
      <scheme val="minor"/>
    </font>
    <font>
      <b/>
      <sz val="13"/>
      <color theme="1"/>
      <name val="Calibri"/>
      <family val="2"/>
    </font>
    <font>
      <sz val="12"/>
      <color theme="1"/>
      <name val="Calibri"/>
      <family val="2"/>
    </font>
    <font>
      <b/>
      <u/>
      <sz val="12"/>
      <color theme="1"/>
      <name val="Calibri"/>
      <family val="2"/>
    </font>
    <font>
      <b/>
      <sz val="12"/>
      <color theme="1"/>
      <name val="Calibri"/>
      <family val="2"/>
    </font>
    <font>
      <sz val="12"/>
      <color theme="1"/>
      <name val="Times New Roman"/>
      <family val="1"/>
    </font>
    <font>
      <sz val="12"/>
      <color rgb="FF000000"/>
      <name val="Calibri"/>
      <family val="2"/>
    </font>
    <font>
      <i/>
      <sz val="10"/>
      <color theme="1"/>
      <name val="Calibri"/>
      <family val="2"/>
    </font>
    <font>
      <sz val="10"/>
      <color theme="1"/>
      <name val="Calibri"/>
      <family val="2"/>
    </font>
    <font>
      <sz val="12"/>
      <name val="Arial"/>
      <family val="2"/>
    </font>
    <font>
      <b/>
      <sz val="15"/>
      <name val="Arial"/>
      <family val="2"/>
    </font>
    <font>
      <u/>
      <sz val="11"/>
      <name val="Calibri"/>
      <family val="2"/>
      <scheme val="minor"/>
    </font>
    <font>
      <sz val="11"/>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0"/>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theme="2" tint="-0.249977111117893"/>
        <bgColor indexed="64"/>
      </patternFill>
    </fill>
    <fill>
      <patternFill patternType="solid">
        <fgColor rgb="FF00B0F0"/>
        <bgColor indexed="64"/>
      </patternFill>
    </fill>
    <fill>
      <patternFill patternType="solid">
        <fgColor rgb="FF92D050"/>
        <bgColor indexed="64"/>
      </patternFill>
    </fill>
    <fill>
      <patternFill patternType="solid">
        <fgColor rgb="FF538DD3"/>
        <bgColor indexed="64"/>
      </patternFill>
    </fill>
    <fill>
      <patternFill patternType="solid">
        <fgColor rgb="FF808080"/>
        <bgColor indexed="64"/>
      </patternFill>
    </fill>
    <fill>
      <patternFill patternType="solid">
        <fgColor rgb="FFB8CCE3"/>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thin">
        <color indexed="64"/>
      </right>
      <top style="thin">
        <color indexed="64"/>
      </top>
      <bottom/>
      <diagonal/>
    </border>
    <border>
      <left style="thin">
        <color indexed="64"/>
      </left>
      <right/>
      <top/>
      <bottom/>
      <diagonal/>
    </border>
    <border>
      <left style="medium">
        <color indexed="64"/>
      </left>
      <right/>
      <top/>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rgb="FF7A9FCD"/>
      </left>
      <right/>
      <top style="medium">
        <color rgb="FF7A9FCD"/>
      </top>
      <bottom style="medium">
        <color rgb="FF7A9FCD"/>
      </bottom>
      <diagonal/>
    </border>
    <border>
      <left/>
      <right/>
      <top style="medium">
        <color rgb="FF7A9FCD"/>
      </top>
      <bottom style="medium">
        <color rgb="FF7A9FCD"/>
      </bottom>
      <diagonal/>
    </border>
    <border>
      <left/>
      <right style="medium">
        <color rgb="FF7A9FCD"/>
      </right>
      <top style="medium">
        <color rgb="FF7A9FCD"/>
      </top>
      <bottom style="medium">
        <color rgb="FF7A9FCD"/>
      </bottom>
      <diagonal/>
    </border>
    <border>
      <left/>
      <right style="medium">
        <color rgb="FF7A9FCD"/>
      </right>
      <top/>
      <bottom style="medium">
        <color rgb="FF7A9FCD"/>
      </bottom>
      <diagonal/>
    </border>
    <border>
      <left/>
      <right style="medium">
        <color rgb="FF7A9FCD"/>
      </right>
      <top/>
      <bottom/>
      <diagonal/>
    </border>
    <border>
      <left style="medium">
        <color indexed="64"/>
      </left>
      <right/>
      <top style="medium">
        <color indexed="64"/>
      </top>
      <bottom style="medium">
        <color rgb="FF7A9FCD"/>
      </bottom>
      <diagonal/>
    </border>
    <border>
      <left/>
      <right/>
      <top style="medium">
        <color indexed="64"/>
      </top>
      <bottom style="medium">
        <color rgb="FF7A9FCD"/>
      </bottom>
      <diagonal/>
    </border>
    <border>
      <left/>
      <right style="medium">
        <color indexed="64"/>
      </right>
      <top style="medium">
        <color indexed="64"/>
      </top>
      <bottom style="medium">
        <color rgb="FF7A9FCD"/>
      </bottom>
      <diagonal/>
    </border>
    <border>
      <left style="medium">
        <color indexed="64"/>
      </left>
      <right style="medium">
        <color rgb="FF7A9FCD"/>
      </right>
      <top/>
      <bottom/>
      <diagonal/>
    </border>
    <border>
      <left/>
      <right style="medium">
        <color indexed="64"/>
      </right>
      <top style="medium">
        <color rgb="FF7A9FCD"/>
      </top>
      <bottom style="medium">
        <color rgb="FF7A9FCD"/>
      </bottom>
      <diagonal/>
    </border>
    <border>
      <left style="medium">
        <color indexed="64"/>
      </left>
      <right style="medium">
        <color rgb="FF7A9FCD"/>
      </right>
      <top/>
      <bottom style="medium">
        <color rgb="FF7A9FCD"/>
      </bottom>
      <diagonal/>
    </border>
    <border>
      <left/>
      <right style="medium">
        <color indexed="64"/>
      </right>
      <top/>
      <bottom style="medium">
        <color rgb="FF7A9FCD"/>
      </bottom>
      <diagonal/>
    </border>
    <border>
      <left style="medium">
        <color indexed="64"/>
      </left>
      <right/>
      <top style="medium">
        <color rgb="FF7A9FCD"/>
      </top>
      <bottom style="medium">
        <color rgb="FF7A9FCD"/>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s>
  <cellStyleXfs count="35">
    <xf numFmtId="0" fontId="0" fillId="0" borderId="0"/>
    <xf numFmtId="0" fontId="2" fillId="0" borderId="0"/>
    <xf numFmtId="43" fontId="1" fillId="0" borderId="0" applyFont="0" applyFill="0" applyBorder="0" applyAlignment="0" applyProtection="0"/>
    <xf numFmtId="0" fontId="3" fillId="0" borderId="0"/>
    <xf numFmtId="164" fontId="3" fillId="0" borderId="0" applyFill="0" applyBorder="0" applyAlignment="0" applyProtection="0"/>
    <xf numFmtId="0" fontId="4" fillId="0" borderId="0"/>
    <xf numFmtId="0" fontId="3" fillId="0" borderId="0">
      <alignment vertical="top"/>
    </xf>
    <xf numFmtId="0" fontId="5" fillId="0" borderId="0"/>
    <xf numFmtId="0" fontId="2" fillId="0" borderId="0"/>
    <xf numFmtId="9" fontId="2" fillId="0" borderId="0" applyFont="0" applyFill="0" applyBorder="0" applyAlignment="0" applyProtection="0"/>
    <xf numFmtId="9" fontId="3" fillId="0" borderId="0" applyFill="0" applyBorder="0" applyAlignment="0" applyProtection="0"/>
    <xf numFmtId="0" fontId="4" fillId="0" borderId="0"/>
    <xf numFmtId="0" fontId="6" fillId="0" borderId="0"/>
    <xf numFmtId="44" fontId="1" fillId="0" borderId="0" applyFont="0" applyFill="0" applyBorder="0" applyAlignment="0" applyProtection="0"/>
    <xf numFmtId="0" fontId="8" fillId="0" borderId="0"/>
    <xf numFmtId="43" fontId="1" fillId="0" borderId="0" applyFont="0" applyFill="0" applyBorder="0" applyAlignment="0" applyProtection="0"/>
    <xf numFmtId="0" fontId="9" fillId="0" borderId="0"/>
    <xf numFmtId="9" fontId="1" fillId="0" borderId="0" applyFont="0" applyFill="0" applyBorder="0" applyAlignment="0" applyProtection="0"/>
    <xf numFmtId="0" fontId="14" fillId="0" borderId="0"/>
    <xf numFmtId="0" fontId="27" fillId="0" borderId="0" applyNumberFormat="0" applyFill="0" applyBorder="0" applyAlignment="0" applyProtection="0"/>
    <xf numFmtId="9" fontId="3" fillId="0" borderId="0" applyFont="0" applyFill="0" applyBorder="0" applyAlignment="0" applyProtection="0"/>
    <xf numFmtId="0" fontId="30" fillId="0" borderId="0"/>
    <xf numFmtId="169" fontId="2" fillId="0" borderId="0" applyFont="0" applyFill="0" applyBorder="0" applyAlignment="0" applyProtection="0"/>
    <xf numFmtId="0" fontId="33" fillId="0" borderId="0"/>
    <xf numFmtId="0" fontId="34" fillId="0" borderId="0"/>
    <xf numFmtId="9"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43" fontId="1" fillId="0" borderId="0" applyFont="0" applyFill="0" applyBorder="0" applyAlignment="0" applyProtection="0"/>
    <xf numFmtId="0" fontId="4" fillId="0" borderId="0"/>
    <xf numFmtId="0" fontId="2" fillId="0" borderId="0"/>
    <xf numFmtId="43" fontId="2" fillId="0" borderId="0" applyFont="0" applyFill="0" applyBorder="0" applyAlignment="0" applyProtection="0"/>
    <xf numFmtId="43" fontId="1" fillId="0" borderId="0" applyFont="0" applyFill="0" applyBorder="0" applyAlignment="0" applyProtection="0"/>
  </cellStyleXfs>
  <cellXfs count="590">
    <xf numFmtId="0" fontId="0" fillId="0" borderId="0" xfId="0"/>
    <xf numFmtId="0" fontId="0" fillId="0" borderId="0" xfId="0" applyAlignment="1">
      <alignment horizontal="center"/>
    </xf>
    <xf numFmtId="43" fontId="2" fillId="0" borderId="1" xfId="2" applyFont="1" applyBorder="1" applyAlignment="1">
      <alignment vertical="center" wrapText="1"/>
    </xf>
    <xf numFmtId="0" fontId="2" fillId="0" borderId="0" xfId="0" applyFont="1" applyAlignment="1">
      <alignment vertical="center" wrapText="1"/>
    </xf>
    <xf numFmtId="0" fontId="10" fillId="0" borderId="0" xfId="0" applyFont="1" applyAlignment="1">
      <alignment vertical="center" wrapText="1"/>
    </xf>
    <xf numFmtId="43" fontId="2" fillId="0" borderId="0" xfId="2" applyFont="1" applyAlignment="1">
      <alignment vertical="center" wrapText="1"/>
    </xf>
    <xf numFmtId="0" fontId="11" fillId="0" borderId="0" xfId="0" applyFont="1" applyAlignment="1">
      <alignment vertical="center" wrapText="1"/>
    </xf>
    <xf numFmtId="167" fontId="2" fillId="0" borderId="1" xfId="2" applyNumberFormat="1" applyFont="1" applyBorder="1" applyAlignment="1">
      <alignment vertical="center" wrapText="1"/>
    </xf>
    <xf numFmtId="0" fontId="19" fillId="0" borderId="0" xfId="0" applyFont="1" applyAlignment="1">
      <alignment horizontal="left" vertical="center" wrapText="1"/>
    </xf>
    <xf numFmtId="168" fontId="21" fillId="0" borderId="1" xfId="2" applyNumberFormat="1" applyFont="1" applyBorder="1" applyAlignment="1">
      <alignment horizontal="center" vertical="center" wrapText="1"/>
    </xf>
    <xf numFmtId="0" fontId="20" fillId="0" borderId="15" xfId="0" applyFont="1" applyBorder="1" applyAlignment="1">
      <alignment vertical="center" wrapText="1"/>
    </xf>
    <xf numFmtId="0" fontId="20" fillId="0" borderId="16" xfId="0" applyFont="1" applyBorder="1" applyAlignment="1">
      <alignment vertical="center" wrapText="1"/>
    </xf>
    <xf numFmtId="0" fontId="20" fillId="0" borderId="19" xfId="0" applyFont="1" applyBorder="1" applyAlignment="1">
      <alignment vertical="center" wrapText="1"/>
    </xf>
    <xf numFmtId="0" fontId="2" fillId="0" borderId="0" xfId="0" applyFont="1" applyAlignment="1">
      <alignment horizontal="justify" vertical="distributed" wrapText="1"/>
    </xf>
    <xf numFmtId="168" fontId="18" fillId="0" borderId="1" xfId="2" applyNumberFormat="1" applyFont="1" applyBorder="1" applyAlignment="1">
      <alignment horizontal="center" vertical="center" wrapText="1"/>
    </xf>
    <xf numFmtId="43" fontId="2" fillId="0" borderId="1" xfId="2" applyFont="1" applyBorder="1" applyAlignment="1">
      <alignment horizontal="right" vertical="center" wrapText="1"/>
    </xf>
    <xf numFmtId="0" fontId="13" fillId="0" borderId="1" xfId="0" applyFont="1" applyBorder="1" applyAlignment="1">
      <alignment horizontal="center" vertical="center" wrapText="1"/>
    </xf>
    <xf numFmtId="43" fontId="13" fillId="0" borderId="1" xfId="2" applyFont="1" applyBorder="1" applyAlignment="1">
      <alignment horizontal="center" vertical="center" wrapText="1"/>
    </xf>
    <xf numFmtId="0" fontId="13" fillId="0" borderId="0" xfId="0" applyFont="1" applyAlignment="1">
      <alignment horizontal="center" vertical="center" wrapText="1"/>
    </xf>
    <xf numFmtId="0" fontId="0" fillId="0" borderId="0" xfId="0" applyAlignment="1">
      <alignment horizontal="right"/>
    </xf>
    <xf numFmtId="0" fontId="22" fillId="0" borderId="0" xfId="0" applyFont="1" applyAlignment="1">
      <alignment horizontal="left"/>
    </xf>
    <xf numFmtId="0" fontId="0" fillId="0" borderId="0" xfId="0"/>
    <xf numFmtId="0" fontId="0" fillId="0" borderId="0" xfId="0"/>
    <xf numFmtId="0" fontId="22" fillId="0" borderId="0" xfId="0" applyFont="1" applyAlignment="1">
      <alignment horizontal="center"/>
    </xf>
    <xf numFmtId="0" fontId="18" fillId="0" borderId="1" xfId="7" applyNumberFormat="1" applyFont="1" applyBorder="1" applyAlignment="1">
      <alignment horizontal="center" vertical="center" wrapText="1"/>
    </xf>
    <xf numFmtId="0" fontId="2" fillId="0" borderId="0" xfId="2" applyNumberFormat="1" applyFont="1" applyAlignment="1">
      <alignment horizontal="center" vertical="center" wrapText="1"/>
    </xf>
    <xf numFmtId="170" fontId="2" fillId="0" borderId="0" xfId="2" applyNumberFormat="1" applyFont="1" applyAlignment="1">
      <alignment horizontal="center" vertical="center" wrapText="1"/>
    </xf>
    <xf numFmtId="0" fontId="10" fillId="0" borderId="7" xfId="0" applyFont="1" applyBorder="1" applyAlignment="1">
      <alignment vertical="center" wrapText="1"/>
    </xf>
    <xf numFmtId="43" fontId="2" fillId="0" borderId="3" xfId="2" applyFont="1" applyBorder="1" applyAlignment="1">
      <alignment vertical="center" wrapText="1"/>
    </xf>
    <xf numFmtId="0" fontId="2" fillId="0" borderId="2" xfId="0" applyFont="1" applyBorder="1" applyAlignment="1">
      <alignment vertical="center" wrapText="1"/>
    </xf>
    <xf numFmtId="0" fontId="2" fillId="0" borderId="3" xfId="0" applyFont="1" applyBorder="1" applyAlignment="1">
      <alignment vertical="center" wrapText="1"/>
    </xf>
    <xf numFmtId="170" fontId="10" fillId="7" borderId="1" xfId="2" applyNumberFormat="1" applyFont="1" applyFill="1" applyBorder="1" applyAlignment="1">
      <alignment horizontal="center" vertical="center" wrapText="1"/>
    </xf>
    <xf numFmtId="43" fontId="10" fillId="7" borderId="1" xfId="2" applyFont="1" applyFill="1" applyBorder="1" applyAlignment="1">
      <alignment horizontal="left" vertical="center" wrapText="1"/>
    </xf>
    <xf numFmtId="0" fontId="35" fillId="7" borderId="5" xfId="2" applyNumberFormat="1" applyFont="1" applyFill="1" applyBorder="1" applyAlignment="1">
      <alignment vertical="center" wrapText="1"/>
    </xf>
    <xf numFmtId="0" fontId="2" fillId="0" borderId="1" xfId="2" applyNumberFormat="1" applyFont="1" applyFill="1" applyBorder="1" applyAlignment="1">
      <alignment horizontal="center" vertical="center" wrapText="1"/>
    </xf>
    <xf numFmtId="0" fontId="2" fillId="0" borderId="0" xfId="0" applyFont="1" applyAlignment="1">
      <alignment horizontal="center" vertical="center" wrapText="1"/>
    </xf>
    <xf numFmtId="10" fontId="2" fillId="0" borderId="1" xfId="17" applyNumberFormat="1"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0" xfId="0" applyFont="1" applyFill="1" applyAlignment="1">
      <alignment horizontal="center" vertical="center" wrapText="1"/>
    </xf>
    <xf numFmtId="0" fontId="10" fillId="0" borderId="3" xfId="0" applyFont="1" applyBorder="1" applyAlignment="1">
      <alignment vertical="center" wrapText="1"/>
    </xf>
    <xf numFmtId="0" fontId="10" fillId="0" borderId="1" xfId="0" applyFont="1" applyFill="1" applyBorder="1" applyAlignment="1">
      <alignment horizontal="center" vertical="center" wrapText="1"/>
    </xf>
    <xf numFmtId="0" fontId="10" fillId="0" borderId="2" xfId="0" applyFont="1" applyBorder="1" applyAlignment="1">
      <alignment horizontal="center" vertical="center" wrapText="1"/>
    </xf>
    <xf numFmtId="43" fontId="2" fillId="0" borderId="0" xfId="2" applyFont="1" applyFill="1" applyAlignment="1">
      <alignment horizontal="center" vertical="center" wrapText="1"/>
    </xf>
    <xf numFmtId="0" fontId="2" fillId="0" borderId="0" xfId="0" applyFont="1" applyFill="1" applyAlignment="1">
      <alignment horizontal="justify" vertical="distributed" wrapText="1"/>
    </xf>
    <xf numFmtId="0" fontId="18" fillId="0" borderId="1" xfId="7" applyFont="1" applyBorder="1" applyAlignment="1">
      <alignment horizontal="center" vertical="center" wrapText="1"/>
    </xf>
    <xf numFmtId="0" fontId="2" fillId="8" borderId="1" xfId="0" applyFont="1" applyFill="1" applyBorder="1" applyAlignment="1">
      <alignment horizontal="center" vertical="center" wrapText="1"/>
    </xf>
    <xf numFmtId="0" fontId="2" fillId="6" borderId="1" xfId="0" applyFont="1" applyFill="1" applyBorder="1" applyAlignment="1">
      <alignment horizontal="left" vertical="center" wrapText="1"/>
    </xf>
    <xf numFmtId="0" fontId="2" fillId="0" borderId="1" xfId="0"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0" fontId="36" fillId="2" borderId="1" xfId="17" applyNumberFormat="1" applyFont="1" applyFill="1" applyBorder="1" applyAlignment="1">
      <alignment horizontal="center" vertical="center" wrapText="1"/>
    </xf>
    <xf numFmtId="10" fontId="36" fillId="2" borderId="1" xfId="0" applyNumberFormat="1" applyFont="1" applyFill="1" applyBorder="1" applyAlignment="1">
      <alignment horizontal="center" vertical="center" wrapText="1"/>
    </xf>
    <xf numFmtId="0" fontId="10" fillId="0" borderId="1" xfId="0" applyFont="1" applyBorder="1" applyAlignment="1">
      <alignment horizontal="center" vertical="center" wrapText="1"/>
    </xf>
    <xf numFmtId="0" fontId="19" fillId="0" borderId="1" xfId="0" applyFont="1" applyBorder="1" applyAlignment="1">
      <alignment horizontal="center" vertical="center" wrapText="1"/>
    </xf>
    <xf numFmtId="168" fontId="10" fillId="7" borderId="1" xfId="2" applyNumberFormat="1" applyFont="1" applyFill="1" applyBorder="1" applyAlignment="1">
      <alignment horizontal="center" vertical="center" wrapText="1"/>
    </xf>
    <xf numFmtId="168" fontId="22" fillId="0" borderId="1" xfId="2" applyNumberFormat="1" applyFont="1" applyBorder="1" applyAlignment="1">
      <alignment horizontal="left" vertical="center"/>
    </xf>
    <xf numFmtId="168" fontId="2" fillId="0" borderId="0" xfId="2" applyNumberFormat="1" applyFont="1" applyAlignment="1">
      <alignment horizontal="center" vertical="center" wrapText="1"/>
    </xf>
    <xf numFmtId="0" fontId="10" fillId="7" borderId="1" xfId="0" applyFont="1" applyFill="1" applyBorder="1" applyAlignment="1">
      <alignment horizontal="justify" vertical="distributed" wrapText="1"/>
    </xf>
    <xf numFmtId="1" fontId="2" fillId="0" borderId="1" xfId="3" applyNumberFormat="1" applyFont="1" applyBorder="1" applyAlignment="1">
      <alignment horizontal="justify" vertical="distributed" wrapText="1"/>
    </xf>
    <xf numFmtId="0" fontId="19" fillId="0" borderId="1" xfId="0" applyFont="1" applyBorder="1" applyAlignment="1">
      <alignment horizontal="center" vertical="center" wrapText="1"/>
    </xf>
    <xf numFmtId="0" fontId="19" fillId="6" borderId="5" xfId="0" applyFont="1" applyFill="1" applyBorder="1" applyAlignment="1">
      <alignment horizontal="center" vertical="center" textRotation="90" wrapText="1"/>
    </xf>
    <xf numFmtId="43" fontId="2" fillId="0" borderId="1" xfId="2" applyFont="1" applyBorder="1" applyAlignment="1">
      <alignment horizontal="right" vertical="center" wrapText="1"/>
    </xf>
    <xf numFmtId="43" fontId="2" fillId="0" borderId="1" xfId="2" applyFont="1" applyBorder="1" applyAlignment="1">
      <alignment horizontal="right"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43" fontId="2" fillId="0" borderId="1" xfId="2" applyFont="1" applyBorder="1" applyAlignment="1">
      <alignment horizontal="right" vertical="center" wrapText="1"/>
    </xf>
    <xf numFmtId="0" fontId="19" fillId="0" borderId="1" xfId="0" applyFont="1" applyBorder="1" applyAlignment="1">
      <alignment horizontal="center" vertical="center" wrapText="1"/>
    </xf>
    <xf numFmtId="43" fontId="2" fillId="0" borderId="1" xfId="2" applyFont="1" applyBorder="1" applyAlignment="1">
      <alignment horizontal="right"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43" fontId="2" fillId="0" borderId="3" xfId="2" applyFont="1" applyBorder="1" applyAlignment="1">
      <alignment horizontal="right" vertical="center" wrapText="1"/>
    </xf>
    <xf numFmtId="43" fontId="2" fillId="0" borderId="5" xfId="2" applyFont="1" applyBorder="1" applyAlignment="1">
      <alignment horizontal="right" vertical="center" wrapText="1"/>
    </xf>
    <xf numFmtId="43" fontId="2" fillId="0" borderId="1" xfId="2" applyFont="1" applyBorder="1" applyAlignment="1">
      <alignment horizontal="right"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0" fontId="10" fillId="0" borderId="0" xfId="0" applyFont="1" applyFill="1" applyAlignment="1">
      <alignment vertical="center" wrapText="1"/>
    </xf>
    <xf numFmtId="43" fontId="2" fillId="0" borderId="1" xfId="2" applyFont="1" applyBorder="1" applyAlignment="1">
      <alignment horizontal="right"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0" fontId="35" fillId="7" borderId="9" xfId="2" applyNumberFormat="1" applyFont="1" applyFill="1" applyBorder="1" applyAlignment="1">
      <alignment vertical="center" wrapText="1"/>
    </xf>
    <xf numFmtId="0" fontId="19" fillId="0" borderId="2" xfId="0" applyFont="1" applyBorder="1" applyAlignment="1">
      <alignment horizontal="center" vertical="center" wrapText="1"/>
    </xf>
    <xf numFmtId="0" fontId="19" fillId="0" borderId="5" xfId="0" applyFont="1" applyBorder="1" applyAlignment="1">
      <alignment horizontal="center" vertical="center" wrapText="1"/>
    </xf>
    <xf numFmtId="43" fontId="13" fillId="0" borderId="2" xfId="2" applyFont="1" applyBorder="1" applyAlignment="1">
      <alignment horizontal="center" vertical="center" wrapText="1"/>
    </xf>
    <xf numFmtId="171" fontId="18" fillId="0" borderId="1" xfId="2" applyNumberFormat="1" applyFont="1" applyBorder="1" applyAlignment="1">
      <alignment horizontal="center" vertical="center" wrapText="1"/>
    </xf>
    <xf numFmtId="0" fontId="10" fillId="0" borderId="3" xfId="0" applyFont="1" applyBorder="1" applyAlignment="1">
      <alignment horizontal="justify" vertical="center" wrapText="1"/>
    </xf>
    <xf numFmtId="0" fontId="2" fillId="0" borderId="3" xfId="0" applyFont="1" applyBorder="1" applyAlignment="1">
      <alignment horizontal="justify" vertical="center" wrapText="1"/>
    </xf>
    <xf numFmtId="0" fontId="2" fillId="0" borderId="1" xfId="0" applyFont="1" applyFill="1" applyBorder="1" applyAlignment="1">
      <alignment horizontal="justify" vertical="center" wrapText="1"/>
    </xf>
    <xf numFmtId="0" fontId="10" fillId="7" borderId="1" xfId="0" applyFont="1" applyFill="1" applyBorder="1" applyAlignment="1">
      <alignment horizontal="justify" vertical="center" wrapText="1"/>
    </xf>
    <xf numFmtId="0" fontId="2" fillId="0" borderId="0" xfId="0" applyFont="1" applyAlignment="1">
      <alignment horizontal="justify" vertical="center" wrapText="1"/>
    </xf>
    <xf numFmtId="0" fontId="10" fillId="7" borderId="1" xfId="2" applyNumberFormat="1" applyFont="1" applyFill="1" applyBorder="1" applyAlignment="1">
      <alignment horizontal="center" vertical="center" wrapText="1"/>
    </xf>
    <xf numFmtId="0" fontId="22" fillId="0" borderId="1" xfId="0" applyFont="1" applyBorder="1" applyAlignment="1">
      <alignment horizontal="center" vertical="center"/>
    </xf>
    <xf numFmtId="0" fontId="19" fillId="0" borderId="0" xfId="0" applyFont="1" applyAlignment="1">
      <alignment horizontal="center" vertical="center" wrapText="1"/>
    </xf>
    <xf numFmtId="43" fontId="2" fillId="0" borderId="1" xfId="2" applyFont="1" applyBorder="1" applyAlignment="1">
      <alignment horizontal="right"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43" fontId="2" fillId="0" borderId="0" xfId="2" applyFont="1" applyFill="1" applyAlignment="1">
      <alignment horizontal="right" vertical="center" wrapText="1"/>
    </xf>
    <xf numFmtId="43" fontId="2" fillId="0" borderId="0" xfId="2" applyFont="1" applyFill="1" applyAlignment="1">
      <alignment vertical="center" wrapText="1"/>
    </xf>
    <xf numFmtId="0" fontId="2" fillId="0" borderId="1" xfId="0" applyFont="1" applyBorder="1" applyAlignment="1">
      <alignment horizontal="justify"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0" fontId="19" fillId="0" borderId="1" xfId="0" applyNumberFormat="1"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0" fontId="19" fillId="6" borderId="10" xfId="0" applyFont="1" applyFill="1" applyBorder="1" applyAlignment="1">
      <alignment horizontal="center" vertical="center" textRotation="90"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0" fontId="19" fillId="6" borderId="10" xfId="0" applyFont="1" applyFill="1" applyBorder="1" applyAlignment="1">
      <alignment vertical="center" textRotation="90" wrapText="1"/>
    </xf>
    <xf numFmtId="0" fontId="19" fillId="6" borderId="4" xfId="0" applyFont="1" applyFill="1" applyBorder="1" applyAlignment="1">
      <alignment vertical="center" textRotation="90" wrapText="1"/>
    </xf>
    <xf numFmtId="43" fontId="2" fillId="0" borderId="1" xfId="2" applyFont="1" applyFill="1" applyBorder="1" applyAlignment="1">
      <alignment horizontal="center" vertical="center" wrapText="1"/>
    </xf>
    <xf numFmtId="43" fontId="2" fillId="0" borderId="0" xfId="2" applyFont="1" applyFill="1" applyBorder="1" applyAlignment="1">
      <alignment horizontal="center" vertical="center" wrapText="1"/>
    </xf>
    <xf numFmtId="0" fontId="2" fillId="0" borderId="0" xfId="0" applyFont="1" applyFill="1" applyAlignment="1">
      <alignment vertical="center" wrapText="1"/>
    </xf>
    <xf numFmtId="10" fontId="2" fillId="0" borderId="1" xfId="17" applyNumberFormat="1" applyFont="1" applyFill="1" applyBorder="1" applyAlignment="1">
      <alignment horizontal="center" vertical="center" wrapText="1"/>
    </xf>
    <xf numFmtId="0" fontId="2" fillId="0" borderId="1" xfId="0" applyFont="1" applyFill="1" applyBorder="1" applyAlignment="1">
      <alignment horizontal="left" vertical="center" wrapText="1"/>
    </xf>
    <xf numFmtId="0" fontId="2" fillId="0" borderId="0" xfId="0" applyFont="1" applyFill="1" applyAlignment="1">
      <alignment horizontal="left" vertical="distributed" wrapText="1"/>
    </xf>
    <xf numFmtId="0" fontId="2" fillId="0" borderId="0" xfId="0" applyFont="1" applyFill="1" applyAlignment="1">
      <alignment horizontal="center" vertical="distributed" wrapText="1"/>
    </xf>
    <xf numFmtId="0" fontId="2" fillId="0" borderId="0" xfId="0" applyFont="1" applyFill="1" applyAlignment="1">
      <alignment horizontal="center" vertical="distributed" wrapText="1"/>
    </xf>
    <xf numFmtId="43" fontId="2" fillId="0" borderId="0" xfId="2" applyFont="1" applyFill="1" applyBorder="1" applyAlignment="1">
      <alignment horizontal="center" wrapText="1"/>
    </xf>
    <xf numFmtId="0" fontId="2" fillId="0" borderId="0" xfId="0" applyFont="1" applyFill="1" applyAlignment="1">
      <alignment horizontal="left" vertical="center" wrapText="1"/>
    </xf>
    <xf numFmtId="0" fontId="2" fillId="0" borderId="0" xfId="0" applyFont="1" applyFill="1" applyAlignment="1">
      <alignment vertical="distributed" wrapText="1"/>
    </xf>
    <xf numFmtId="0" fontId="2" fillId="0" borderId="1" xfId="0" applyFont="1" applyFill="1" applyBorder="1" applyAlignment="1">
      <alignment vertical="distributed" wrapText="1"/>
    </xf>
    <xf numFmtId="0" fontId="2" fillId="0" borderId="1" xfId="0" applyFont="1" applyFill="1" applyBorder="1" applyAlignment="1">
      <alignment vertical="center" wrapText="1"/>
    </xf>
    <xf numFmtId="43" fontId="2" fillId="0" borderId="1" xfId="2" applyFont="1" applyFill="1" applyBorder="1" applyAlignment="1">
      <alignment vertical="distributed" wrapText="1"/>
    </xf>
    <xf numFmtId="43" fontId="2" fillId="0" borderId="0" xfId="2" applyFont="1" applyFill="1" applyAlignment="1">
      <alignment vertical="distributed" wrapText="1"/>
    </xf>
    <xf numFmtId="0" fontId="37" fillId="0" borderId="0" xfId="0" applyFont="1" applyFill="1" applyAlignment="1">
      <alignment vertical="center" wrapText="1"/>
    </xf>
    <xf numFmtId="43" fontId="2" fillId="0" borderId="1" xfId="0" applyNumberFormat="1" applyFont="1" applyFill="1" applyBorder="1" applyAlignment="1">
      <alignment horizontal="center" vertical="center" wrapText="1"/>
    </xf>
    <xf numFmtId="0" fontId="2" fillId="0" borderId="2" xfId="0" applyFont="1" applyFill="1" applyBorder="1" applyAlignment="1">
      <alignment vertical="distributed" wrapText="1"/>
    </xf>
    <xf numFmtId="43" fontId="10" fillId="9" borderId="1" xfId="2" applyFont="1" applyFill="1" applyBorder="1" applyAlignment="1">
      <alignment vertical="distributed" wrapText="1"/>
    </xf>
    <xf numFmtId="10" fontId="10" fillId="9" borderId="1" xfId="17" applyNumberFormat="1" applyFont="1" applyFill="1" applyBorder="1" applyAlignment="1">
      <alignment vertical="distributed" wrapText="1"/>
    </xf>
    <xf numFmtId="10" fontId="10" fillId="9" borderId="1" xfId="17" applyNumberFormat="1" applyFont="1" applyFill="1" applyBorder="1" applyAlignment="1">
      <alignment horizontal="center" vertical="center" wrapText="1"/>
    </xf>
    <xf numFmtId="43" fontId="10" fillId="9" borderId="1" xfId="0" applyNumberFormat="1" applyFont="1" applyFill="1" applyBorder="1" applyAlignment="1">
      <alignment horizontal="center" vertical="center" wrapText="1"/>
    </xf>
    <xf numFmtId="43" fontId="10" fillId="3" borderId="1" xfId="2" applyFont="1" applyFill="1" applyBorder="1" applyAlignment="1">
      <alignment vertical="distributed" wrapText="1"/>
    </xf>
    <xf numFmtId="43" fontId="10" fillId="3" borderId="1" xfId="0" applyNumberFormat="1" applyFont="1" applyFill="1" applyBorder="1" applyAlignment="1">
      <alignment horizontal="center" vertical="center" wrapText="1"/>
    </xf>
    <xf numFmtId="0" fontId="10" fillId="3" borderId="1" xfId="0" applyFont="1" applyFill="1" applyBorder="1" applyAlignment="1">
      <alignment horizontal="left" vertical="center" wrapText="1"/>
    </xf>
    <xf numFmtId="0" fontId="10" fillId="3" borderId="1" xfId="0" applyFont="1" applyFill="1" applyBorder="1" applyAlignment="1">
      <alignment vertical="distributed" wrapText="1"/>
    </xf>
    <xf numFmtId="10" fontId="10" fillId="3" borderId="1" xfId="17" applyNumberFormat="1" applyFont="1" applyFill="1" applyBorder="1" applyAlignment="1">
      <alignment horizontal="center" vertical="center" wrapText="1"/>
    </xf>
    <xf numFmtId="10" fontId="10" fillId="0" borderId="25" xfId="17" applyNumberFormat="1" applyFont="1" applyFill="1" applyBorder="1" applyAlignment="1">
      <alignment horizontal="center" vertical="center" wrapText="1"/>
    </xf>
    <xf numFmtId="0" fontId="10" fillId="0" borderId="26" xfId="0" applyFont="1" applyFill="1" applyBorder="1" applyAlignment="1">
      <alignment horizontal="center" vertical="center" wrapText="1"/>
    </xf>
    <xf numFmtId="43" fontId="10" fillId="0" borderId="26" xfId="0" applyNumberFormat="1" applyFont="1" applyFill="1" applyBorder="1" applyAlignment="1">
      <alignment horizontal="center" vertical="center" wrapText="1"/>
    </xf>
    <xf numFmtId="43" fontId="10" fillId="0" borderId="25" xfId="2" applyFont="1" applyFill="1" applyBorder="1" applyAlignment="1">
      <alignment horizontal="center" vertical="center" wrapText="1"/>
    </xf>
    <xf numFmtId="10" fontId="2" fillId="3" borderId="25" xfId="17" applyNumberFormat="1" applyFont="1" applyFill="1" applyBorder="1" applyAlignment="1">
      <alignment vertical="distributed" wrapText="1"/>
    </xf>
    <xf numFmtId="43" fontId="2" fillId="3" borderId="26" xfId="2" applyFont="1" applyFill="1" applyBorder="1" applyAlignment="1">
      <alignment vertical="distributed" wrapText="1"/>
    </xf>
    <xf numFmtId="10" fontId="2" fillId="0" borderId="25" xfId="17" applyNumberFormat="1" applyFont="1" applyFill="1" applyBorder="1" applyAlignment="1">
      <alignment vertical="distributed" wrapText="1"/>
    </xf>
    <xf numFmtId="43" fontId="2" fillId="0" borderId="26" xfId="2" applyFont="1" applyFill="1" applyBorder="1" applyAlignment="1">
      <alignment vertical="distributed" wrapText="1"/>
    </xf>
    <xf numFmtId="10" fontId="10" fillId="9" borderId="27" xfId="17" applyNumberFormat="1" applyFont="1" applyFill="1" applyBorder="1" applyAlignment="1">
      <alignment horizontal="center" vertical="center" wrapText="1"/>
    </xf>
    <xf numFmtId="43" fontId="10" fillId="9" borderId="28" xfId="0" applyNumberFormat="1" applyFont="1" applyFill="1" applyBorder="1" applyAlignment="1">
      <alignment horizontal="center" vertical="center" wrapText="1"/>
    </xf>
    <xf numFmtId="0" fontId="10" fillId="0" borderId="25" xfId="0" applyFont="1" applyFill="1" applyBorder="1" applyAlignment="1">
      <alignment horizontal="center" vertical="center" wrapText="1"/>
    </xf>
    <xf numFmtId="43" fontId="2" fillId="3" borderId="25" xfId="2" applyFont="1" applyFill="1" applyBorder="1" applyAlignment="1">
      <alignment vertical="distributed" wrapText="1"/>
    </xf>
    <xf numFmtId="0" fontId="10" fillId="0" borderId="8" xfId="0" applyFont="1" applyFill="1" applyBorder="1" applyAlignment="1">
      <alignment vertical="distributed" wrapText="1"/>
    </xf>
    <xf numFmtId="0" fontId="2" fillId="3" borderId="2" xfId="0" applyFont="1" applyFill="1" applyBorder="1" applyAlignment="1">
      <alignment vertical="distributed" wrapText="1"/>
    </xf>
    <xf numFmtId="43" fontId="10" fillId="0" borderId="26" xfId="2" applyFont="1" applyFill="1" applyBorder="1" applyAlignment="1">
      <alignment horizontal="center" vertical="center" wrapText="1"/>
    </xf>
    <xf numFmtId="10" fontId="2" fillId="3" borderId="26" xfId="17" applyNumberFormat="1" applyFont="1" applyFill="1" applyBorder="1" applyAlignment="1">
      <alignment vertical="distributed" wrapText="1"/>
    </xf>
    <xf numFmtId="43" fontId="2" fillId="0" borderId="25" xfId="2" applyFont="1" applyFill="1" applyBorder="1" applyAlignment="1">
      <alignment vertical="distributed" wrapText="1"/>
    </xf>
    <xf numFmtId="10" fontId="2" fillId="0" borderId="26" xfId="17" applyNumberFormat="1" applyFont="1" applyFill="1" applyBorder="1" applyAlignment="1">
      <alignment vertical="distributed" wrapText="1"/>
    </xf>
    <xf numFmtId="43" fontId="10" fillId="9" borderId="27" xfId="2" applyFont="1" applyFill="1" applyBorder="1" applyAlignment="1">
      <alignment vertical="distributed" wrapText="1"/>
    </xf>
    <xf numFmtId="10" fontId="10" fillId="9" borderId="28" xfId="17" applyNumberFormat="1" applyFont="1" applyFill="1" applyBorder="1" applyAlignment="1">
      <alignment vertical="distributed" wrapText="1"/>
    </xf>
    <xf numFmtId="0" fontId="10" fillId="0" borderId="19" xfId="0" applyFont="1" applyFill="1" applyBorder="1" applyAlignment="1">
      <alignment vertical="center" wrapText="1"/>
    </xf>
    <xf numFmtId="0" fontId="37" fillId="0" borderId="0" xfId="0" applyFont="1" applyFill="1" applyBorder="1" applyAlignment="1">
      <alignment vertical="center" wrapText="1"/>
    </xf>
    <xf numFmtId="0" fontId="37" fillId="0" borderId="29" xfId="0" applyFont="1" applyFill="1" applyBorder="1" applyAlignment="1">
      <alignment vertical="center" wrapText="1"/>
    </xf>
    <xf numFmtId="0" fontId="10" fillId="0" borderId="25" xfId="0" applyFont="1" applyFill="1" applyBorder="1" applyAlignment="1">
      <alignment vertical="center" wrapText="1"/>
    </xf>
    <xf numFmtId="0" fontId="2" fillId="3" borderId="25" xfId="0" applyFont="1" applyFill="1" applyBorder="1" applyAlignment="1">
      <alignment horizontal="left" vertical="center" wrapText="1"/>
    </xf>
    <xf numFmtId="0" fontId="2" fillId="0" borderId="25" xfId="0" applyFont="1" applyFill="1" applyBorder="1" applyAlignment="1">
      <alignment horizontal="left" vertical="center" wrapText="1"/>
    </xf>
    <xf numFmtId="0" fontId="10" fillId="9" borderId="1" xfId="0" applyFont="1" applyFill="1" applyBorder="1" applyAlignment="1">
      <alignment vertical="center" wrapText="1"/>
    </xf>
    <xf numFmtId="0" fontId="10" fillId="9" borderId="1" xfId="0" applyFont="1" applyFill="1" applyBorder="1" applyAlignment="1">
      <alignment horizontal="center" vertical="center" wrapText="1"/>
    </xf>
    <xf numFmtId="0" fontId="29" fillId="0" borderId="0" xfId="0" applyFont="1" applyFill="1" applyAlignment="1">
      <alignment vertical="center" wrapText="1"/>
    </xf>
    <xf numFmtId="43" fontId="2" fillId="0" borderId="0" xfId="2" applyFont="1" applyBorder="1" applyAlignment="1">
      <alignment horizontal="center" vertical="center" wrapText="1"/>
    </xf>
    <xf numFmtId="43" fontId="2" fillId="0" borderId="11" xfId="2" applyFont="1" applyBorder="1" applyAlignment="1">
      <alignment horizontal="center" vertical="center" wrapText="1"/>
    </xf>
    <xf numFmtId="43" fontId="2" fillId="0" borderId="1" xfId="2" applyFont="1" applyBorder="1" applyAlignment="1">
      <alignment horizontal="center" vertical="center" wrapText="1"/>
    </xf>
    <xf numFmtId="10" fontId="2" fillId="0" borderId="1" xfId="17" applyNumberFormat="1" applyFont="1" applyFill="1" applyBorder="1" applyAlignment="1">
      <alignment horizontal="center" vertical="center" wrapText="1"/>
    </xf>
    <xf numFmtId="43" fontId="10" fillId="0" borderId="1" xfId="2"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43" fontId="2" fillId="0" borderId="0" xfId="2" applyFont="1" applyAlignment="1">
      <alignment horizontal="center" vertical="center" wrapText="1"/>
    </xf>
    <xf numFmtId="0" fontId="10" fillId="3" borderId="1" xfId="0" applyFont="1" applyFill="1" applyBorder="1" applyAlignment="1">
      <alignment horizontal="center" vertical="distributed" wrapText="1"/>
    </xf>
    <xf numFmtId="0" fontId="2" fillId="0" borderId="1" xfId="0" applyFont="1" applyFill="1" applyBorder="1" applyAlignment="1">
      <alignment horizontal="center" vertical="distributed" wrapText="1"/>
    </xf>
    <xf numFmtId="0" fontId="10" fillId="9" borderId="5" xfId="0" applyFont="1" applyFill="1" applyBorder="1" applyAlignment="1">
      <alignment horizontal="center" vertical="center" wrapText="1"/>
    </xf>
    <xf numFmtId="43" fontId="2" fillId="0" borderId="1" xfId="2" applyFont="1" applyFill="1" applyBorder="1" applyAlignment="1">
      <alignment horizontal="center" vertical="distributed" wrapText="1"/>
    </xf>
    <xf numFmtId="43" fontId="10" fillId="3" borderId="1" xfId="2" applyFont="1" applyFill="1" applyBorder="1" applyAlignment="1">
      <alignment horizontal="center" vertical="distributed" wrapText="1"/>
    </xf>
    <xf numFmtId="43" fontId="10" fillId="9" borderId="5" xfId="2" applyFont="1" applyFill="1" applyBorder="1" applyAlignment="1">
      <alignment horizontal="center" vertical="center" wrapText="1"/>
    </xf>
    <xf numFmtId="43" fontId="2" fillId="0" borderId="0" xfId="2" applyFont="1" applyFill="1" applyAlignment="1">
      <alignment horizontal="center" vertical="distributed" wrapText="1"/>
    </xf>
    <xf numFmtId="0" fontId="2" fillId="9" borderId="1" xfId="0" applyFont="1" applyFill="1" applyBorder="1" applyAlignment="1">
      <alignment horizontal="center" vertical="center" wrapText="1"/>
    </xf>
    <xf numFmtId="0" fontId="10" fillId="9" borderId="8" xfId="0" applyFont="1" applyFill="1" applyBorder="1" applyAlignment="1">
      <alignment vertical="distributed" wrapText="1"/>
    </xf>
    <xf numFmtId="0" fontId="31" fillId="0" borderId="11" xfId="0" applyFont="1" applyFill="1" applyBorder="1" applyAlignment="1">
      <alignment vertical="center" wrapText="1"/>
    </xf>
    <xf numFmtId="0" fontId="42" fillId="0" borderId="40" xfId="0" applyFont="1" applyBorder="1" applyAlignment="1">
      <alignment vertical="center" wrapText="1"/>
    </xf>
    <xf numFmtId="0" fontId="41" fillId="0" borderId="40" xfId="0" applyFont="1" applyBorder="1" applyAlignment="1">
      <alignment horizontal="center" vertical="center" wrapText="1"/>
    </xf>
    <xf numFmtId="0" fontId="0" fillId="0" borderId="39" xfId="0" applyBorder="1" applyAlignment="1">
      <alignment vertical="top" wrapText="1"/>
    </xf>
    <xf numFmtId="0" fontId="41" fillId="0" borderId="39" xfId="0" applyFont="1" applyBorder="1" applyAlignment="1">
      <alignment horizontal="center" vertical="center" wrapText="1"/>
    </xf>
    <xf numFmtId="0" fontId="43" fillId="0" borderId="39" xfId="0" applyFont="1" applyBorder="1" applyAlignment="1">
      <alignment vertical="center" wrapText="1"/>
    </xf>
    <xf numFmtId="10" fontId="43" fillId="0" borderId="39" xfId="0" applyNumberFormat="1" applyFont="1" applyBorder="1" applyAlignment="1">
      <alignment horizontal="right" vertical="center" wrapText="1"/>
    </xf>
    <xf numFmtId="0" fontId="44" fillId="14" borderId="39" xfId="0" applyFont="1" applyFill="1" applyBorder="1" applyAlignment="1">
      <alignment vertical="center" wrapText="1"/>
    </xf>
    <xf numFmtId="10" fontId="44" fillId="14" borderId="39" xfId="0" applyNumberFormat="1" applyFont="1" applyFill="1" applyBorder="1" applyAlignment="1">
      <alignment horizontal="right" vertical="center" wrapText="1"/>
    </xf>
    <xf numFmtId="0" fontId="45" fillId="14" borderId="39" xfId="0" applyFont="1" applyFill="1" applyBorder="1" applyAlignment="1">
      <alignment horizontal="center" vertical="center" wrapText="1"/>
    </xf>
    <xf numFmtId="10" fontId="45" fillId="14" borderId="39" xfId="0" applyNumberFormat="1" applyFont="1" applyFill="1" applyBorder="1" applyAlignment="1">
      <alignment horizontal="right" vertical="center" wrapText="1"/>
    </xf>
    <xf numFmtId="10" fontId="41" fillId="0" borderId="39" xfId="0" applyNumberFormat="1" applyFont="1" applyBorder="1" applyAlignment="1">
      <alignment horizontal="right" vertical="center" wrapText="1"/>
    </xf>
    <xf numFmtId="0" fontId="44" fillId="14" borderId="40" xfId="0" applyFont="1" applyFill="1" applyBorder="1" applyAlignment="1">
      <alignment vertical="center" wrapText="1"/>
    </xf>
    <xf numFmtId="0" fontId="39" fillId="14" borderId="40" xfId="0" applyFont="1" applyFill="1" applyBorder="1" applyAlignment="1">
      <alignment vertical="center" wrapText="1"/>
    </xf>
    <xf numFmtId="10" fontId="40" fillId="12" borderId="39" xfId="0" applyNumberFormat="1" applyFont="1" applyFill="1" applyBorder="1" applyAlignment="1">
      <alignment horizontal="right" vertical="center" wrapText="1"/>
    </xf>
    <xf numFmtId="0" fontId="42" fillId="0" borderId="44" xfId="0" applyFont="1" applyBorder="1" applyAlignment="1">
      <alignment vertical="center" wrapText="1"/>
    </xf>
    <xf numFmtId="0" fontId="41" fillId="0" borderId="44" xfId="0" applyFont="1" applyBorder="1" applyAlignment="1">
      <alignment vertical="center" wrapText="1"/>
    </xf>
    <xf numFmtId="0" fontId="41" fillId="0" borderId="21" xfId="0" applyFont="1" applyBorder="1" applyAlignment="1">
      <alignment horizontal="center" vertical="center" wrapText="1"/>
    </xf>
    <xf numFmtId="0" fontId="0" fillId="0" borderId="46" xfId="0" applyBorder="1" applyAlignment="1">
      <alignment vertical="top" wrapText="1"/>
    </xf>
    <xf numFmtId="0" fontId="41" fillId="0" borderId="47" xfId="0" applyFont="1" applyBorder="1" applyAlignment="1">
      <alignment horizontal="center" vertical="center" wrapText="1"/>
    </xf>
    <xf numFmtId="0" fontId="43" fillId="0" borderId="46" xfId="0" applyFont="1" applyBorder="1" applyAlignment="1">
      <alignment horizontal="right" vertical="center" wrapText="1"/>
    </xf>
    <xf numFmtId="10" fontId="43" fillId="0" borderId="47" xfId="0" applyNumberFormat="1" applyFont="1" applyBorder="1" applyAlignment="1">
      <alignment horizontal="center" vertical="center" wrapText="1"/>
    </xf>
    <xf numFmtId="0" fontId="44" fillId="14" borderId="46" xfId="0" applyFont="1" applyFill="1" applyBorder="1" applyAlignment="1">
      <alignment horizontal="right" vertical="center" wrapText="1"/>
    </xf>
    <xf numFmtId="10" fontId="44" fillId="14" borderId="47" xfId="0" applyNumberFormat="1" applyFont="1" applyFill="1" applyBorder="1" applyAlignment="1">
      <alignment horizontal="center" vertical="center" wrapText="1"/>
    </xf>
    <xf numFmtId="0" fontId="45" fillId="14" borderId="46" xfId="0" applyFont="1" applyFill="1" applyBorder="1" applyAlignment="1">
      <alignment horizontal="right" vertical="center" wrapText="1"/>
    </xf>
    <xf numFmtId="10" fontId="45" fillId="14" borderId="47" xfId="0" applyNumberFormat="1" applyFont="1" applyFill="1" applyBorder="1" applyAlignment="1">
      <alignment horizontal="center" vertical="center" wrapText="1"/>
    </xf>
    <xf numFmtId="0" fontId="43" fillId="0" borderId="47" xfId="0" applyFont="1" applyBorder="1" applyAlignment="1">
      <alignment horizontal="center" vertical="center" wrapText="1"/>
    </xf>
    <xf numFmtId="0" fontId="44" fillId="14" borderId="47" xfId="0" applyFont="1" applyFill="1" applyBorder="1" applyAlignment="1">
      <alignment horizontal="center" vertical="center" wrapText="1"/>
    </xf>
    <xf numFmtId="0" fontId="41" fillId="0" borderId="46" xfId="0" applyFont="1" applyBorder="1" applyAlignment="1">
      <alignment horizontal="right" vertical="center" wrapText="1"/>
    </xf>
    <xf numFmtId="10" fontId="41" fillId="0" borderId="47" xfId="0" applyNumberFormat="1" applyFont="1" applyBorder="1" applyAlignment="1">
      <alignment horizontal="center" vertical="center" wrapText="1"/>
    </xf>
    <xf numFmtId="0" fontId="39" fillId="14" borderId="44" xfId="0" applyFont="1" applyFill="1" applyBorder="1" applyAlignment="1">
      <alignment vertical="center" wrapText="1"/>
    </xf>
    <xf numFmtId="0" fontId="39" fillId="14" borderId="21" xfId="0" applyFont="1" applyFill="1" applyBorder="1" applyAlignment="1">
      <alignment vertical="center" wrapText="1"/>
    </xf>
    <xf numFmtId="10" fontId="40" fillId="12" borderId="47" xfId="0" applyNumberFormat="1" applyFont="1" applyFill="1" applyBorder="1" applyAlignment="1">
      <alignment horizontal="center" vertical="center" wrapText="1"/>
    </xf>
    <xf numFmtId="0" fontId="0" fillId="0" borderId="19" xfId="0" applyBorder="1"/>
    <xf numFmtId="0" fontId="0" fillId="0" borderId="0" xfId="0" applyBorder="1"/>
    <xf numFmtId="0" fontId="0" fillId="0" borderId="21" xfId="0" applyBorder="1"/>
    <xf numFmtId="0" fontId="0" fillId="0" borderId="0" xfId="0" applyBorder="1" applyAlignment="1">
      <alignment horizontal="center"/>
    </xf>
    <xf numFmtId="43" fontId="0" fillId="0" borderId="0" xfId="0" applyNumberFormat="1" applyBorder="1" applyAlignment="1">
      <alignment horizontal="center"/>
    </xf>
    <xf numFmtId="0" fontId="0" fillId="0" borderId="16" xfId="0" applyBorder="1"/>
    <xf numFmtId="43" fontId="0" fillId="0" borderId="49" xfId="0" applyNumberFormat="1" applyBorder="1" applyAlignment="1">
      <alignment horizontal="center"/>
    </xf>
    <xf numFmtId="0" fontId="0" fillId="0" borderId="49" xfId="0" applyBorder="1"/>
    <xf numFmtId="0" fontId="0" fillId="0" borderId="50" xfId="0" applyBorder="1"/>
    <xf numFmtId="0" fontId="49" fillId="0" borderId="18" xfId="0" applyFont="1" applyBorder="1" applyAlignment="1">
      <alignment vertical="center"/>
    </xf>
    <xf numFmtId="0" fontId="49" fillId="0" borderId="0" xfId="0" applyFont="1" applyAlignment="1">
      <alignment vertical="center"/>
    </xf>
    <xf numFmtId="0" fontId="49" fillId="0" borderId="14" xfId="0" applyFont="1" applyBorder="1" applyAlignment="1">
      <alignment vertical="center"/>
    </xf>
    <xf numFmtId="0" fontId="0" fillId="0" borderId="18" xfId="0" applyBorder="1"/>
    <xf numFmtId="0" fontId="0" fillId="0" borderId="14" xfId="0" applyBorder="1"/>
    <xf numFmtId="0" fontId="50" fillId="0" borderId="18" xfId="0" applyFont="1" applyBorder="1" applyAlignment="1">
      <alignment vertical="center" wrapText="1"/>
    </xf>
    <xf numFmtId="0" fontId="50" fillId="0" borderId="14" xfId="0" applyFont="1" applyBorder="1" applyAlignment="1">
      <alignment vertical="center" wrapText="1"/>
    </xf>
    <xf numFmtId="0" fontId="47" fillId="0" borderId="0" xfId="0" applyFont="1" applyAlignment="1">
      <alignment horizontal="justify" vertical="justify"/>
    </xf>
    <xf numFmtId="10" fontId="0" fillId="0" borderId="0" xfId="17" applyNumberFormat="1" applyFont="1" applyBorder="1"/>
    <xf numFmtId="0" fontId="47" fillId="0" borderId="0" xfId="0" applyFont="1" applyAlignment="1">
      <alignment horizontal="justify" vertical="center" wrapText="1"/>
    </xf>
    <xf numFmtId="10" fontId="0" fillId="0" borderId="0" xfId="17" applyNumberFormat="1" applyFont="1" applyFill="1" applyBorder="1"/>
    <xf numFmtId="9" fontId="0" fillId="0" borderId="0" xfId="17" applyFont="1" applyBorder="1"/>
    <xf numFmtId="0" fontId="51" fillId="3" borderId="0" xfId="0" applyFont="1" applyFill="1" applyAlignment="1">
      <alignment vertical="center"/>
    </xf>
    <xf numFmtId="0" fontId="47" fillId="0" borderId="0" xfId="0" applyFont="1" applyAlignment="1">
      <alignment horizontal="justify" vertical="center"/>
    </xf>
    <xf numFmtId="0" fontId="51" fillId="3" borderId="0" xfId="0" applyFont="1" applyFill="1" applyAlignment="1">
      <alignment horizontal="right" vertical="center"/>
    </xf>
    <xf numFmtId="10" fontId="51" fillId="3" borderId="0" xfId="0" applyNumberFormat="1" applyFont="1" applyFill="1" applyAlignment="1">
      <alignment vertical="center"/>
    </xf>
    <xf numFmtId="0" fontId="50" fillId="0" borderId="0" xfId="0" applyFont="1" applyAlignment="1">
      <alignment vertical="center" wrapText="1"/>
    </xf>
    <xf numFmtId="43" fontId="2" fillId="0" borderId="0" xfId="0" applyNumberFormat="1" applyFont="1" applyAlignment="1">
      <alignment horizontal="center" vertical="distributed" wrapText="1"/>
    </xf>
    <xf numFmtId="0" fontId="2" fillId="0" borderId="18" xfId="0" applyFont="1" applyBorder="1" applyAlignment="1">
      <alignment horizontal="center" vertical="center" wrapText="1"/>
    </xf>
    <xf numFmtId="0" fontId="2" fillId="0" borderId="0" xfId="0" applyFont="1" applyBorder="1" applyAlignment="1">
      <alignment horizontal="justify" vertical="center" wrapText="1"/>
    </xf>
    <xf numFmtId="0" fontId="2" fillId="0" borderId="0" xfId="0" applyFont="1" applyBorder="1" applyAlignment="1">
      <alignment horizontal="center" vertical="center" wrapText="1"/>
    </xf>
    <xf numFmtId="0" fontId="2" fillId="0" borderId="18" xfId="0" applyFont="1" applyBorder="1" applyAlignment="1">
      <alignment vertical="center" wrapText="1"/>
    </xf>
    <xf numFmtId="0" fontId="19" fillId="0" borderId="0" xfId="0" applyFont="1" applyBorder="1" applyAlignment="1">
      <alignment horizontal="left" vertical="center" wrapText="1"/>
    </xf>
    <xf numFmtId="0" fontId="2" fillId="0" borderId="0" xfId="2" applyNumberFormat="1" applyFont="1" applyBorder="1" applyAlignment="1">
      <alignment horizontal="center" vertical="center" wrapText="1"/>
    </xf>
    <xf numFmtId="0" fontId="2" fillId="0" borderId="0" xfId="0" applyFont="1" applyBorder="1" applyAlignment="1">
      <alignment horizontal="justify" vertical="distributed" wrapText="1"/>
    </xf>
    <xf numFmtId="168" fontId="2" fillId="0" borderId="0" xfId="2" applyNumberFormat="1" applyFont="1" applyBorder="1" applyAlignment="1">
      <alignment horizontal="center" vertical="center" wrapText="1"/>
    </xf>
    <xf numFmtId="170" fontId="2" fillId="0" borderId="0" xfId="2" applyNumberFormat="1" applyFont="1" applyBorder="1" applyAlignment="1">
      <alignment horizontal="center" vertical="center" wrapText="1"/>
    </xf>
    <xf numFmtId="0" fontId="13" fillId="0" borderId="0" xfId="0" applyFont="1" applyBorder="1" applyAlignment="1">
      <alignment horizontal="center" vertical="center" wrapText="1"/>
    </xf>
    <xf numFmtId="43" fontId="2" fillId="0" borderId="0" xfId="2" applyFont="1" applyBorder="1" applyAlignment="1">
      <alignment vertical="center" wrapText="1"/>
    </xf>
    <xf numFmtId="0" fontId="2" fillId="0" borderId="12" xfId="0" applyFont="1" applyBorder="1" applyAlignment="1">
      <alignment horizontal="center" vertical="center" wrapText="1"/>
    </xf>
    <xf numFmtId="0" fontId="2" fillId="0" borderId="11" xfId="0" applyFont="1" applyBorder="1" applyAlignment="1">
      <alignment horizontal="justify" vertical="center" wrapText="1"/>
    </xf>
    <xf numFmtId="0" fontId="2" fillId="0" borderId="11" xfId="0" applyFont="1" applyBorder="1" applyAlignment="1">
      <alignment horizontal="center" vertical="center" wrapText="1"/>
    </xf>
    <xf numFmtId="0" fontId="56" fillId="0" borderId="1" xfId="19" applyFont="1" applyFill="1" applyBorder="1" applyAlignment="1">
      <alignment horizontal="center" vertical="center" wrapText="1"/>
    </xf>
    <xf numFmtId="0" fontId="57" fillId="0" borderId="0" xfId="0" applyFont="1" applyBorder="1" applyAlignment="1">
      <alignment horizontal="right"/>
    </xf>
    <xf numFmtId="10" fontId="2" fillId="0" borderId="1" xfId="17"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horizontal="center" vertical="center" wrapText="1"/>
    </xf>
    <xf numFmtId="0" fontId="27" fillId="0" borderId="1" xfId="19" applyFill="1" applyBorder="1" applyAlignment="1">
      <alignment horizontal="center" vertical="center" wrapText="1"/>
    </xf>
    <xf numFmtId="0" fontId="27" fillId="0" borderId="0" xfId="19" applyAlignment="1">
      <alignment vertical="center"/>
    </xf>
    <xf numFmtId="0" fontId="2" fillId="0" borderId="1" xfId="0" applyFont="1" applyBorder="1" applyAlignment="1">
      <alignment horizontal="center" vertical="center" wrapText="1"/>
    </xf>
    <xf numFmtId="0" fontId="2" fillId="6" borderId="1" xfId="0" applyFont="1" applyFill="1" applyBorder="1" applyAlignment="1">
      <alignment horizontal="justify"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70" fontId="2" fillId="0" borderId="0" xfId="2" applyNumberFormat="1" applyFont="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68" fontId="18" fillId="0" borderId="1" xfId="2" applyNumberFormat="1" applyFont="1" applyFill="1" applyBorder="1" applyAlignment="1">
      <alignment horizontal="center" vertical="center" wrapText="1"/>
    </xf>
    <xf numFmtId="0" fontId="19" fillId="6" borderId="1" xfId="0" applyFont="1" applyFill="1" applyBorder="1" applyAlignment="1">
      <alignment horizontal="center" vertical="center" textRotation="90"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10" fontId="2" fillId="0" borderId="1" xfId="17" applyNumberFormat="1" applyFont="1" applyFill="1" applyBorder="1" applyAlignment="1">
      <alignment horizontal="center" vertical="center" wrapText="1"/>
    </xf>
    <xf numFmtId="0" fontId="2" fillId="0" borderId="1" xfId="0"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0" fontId="2" fillId="0" borderId="0" xfId="0" applyFont="1" applyAlignment="1">
      <alignment horizontal="center" vertical="distributed" wrapText="1"/>
    </xf>
    <xf numFmtId="0" fontId="27" fillId="0" borderId="1" xfId="19" applyBorder="1" applyAlignment="1">
      <alignment horizontal="center" vertical="center" wrapText="1"/>
    </xf>
    <xf numFmtId="0" fontId="2" fillId="0" borderId="1" xfId="0" applyFont="1" applyFill="1" applyBorder="1" applyAlignment="1">
      <alignment horizontal="center" vertical="center" wrapText="1"/>
    </xf>
    <xf numFmtId="10" fontId="2" fillId="0" borderId="1" xfId="17" applyNumberFormat="1" applyFont="1" applyFill="1" applyBorder="1" applyAlignment="1">
      <alignment horizontal="center" vertical="center" wrapText="1"/>
    </xf>
    <xf numFmtId="43" fontId="2" fillId="0" borderId="1" xfId="2" applyFont="1" applyBorder="1" applyAlignment="1" applyProtection="1">
      <alignment horizontal="right" vertical="center" wrapText="1"/>
      <protection locked="0"/>
    </xf>
    <xf numFmtId="43" fontId="2" fillId="0" borderId="0" xfId="2" applyFont="1" applyBorder="1" applyAlignment="1" applyProtection="1">
      <alignment horizontal="center" wrapText="1"/>
      <protection locked="0"/>
    </xf>
    <xf numFmtId="43" fontId="2" fillId="0" borderId="0" xfId="2" applyFont="1" applyBorder="1" applyAlignment="1" applyProtection="1">
      <alignment wrapText="1"/>
      <protection locked="0"/>
    </xf>
    <xf numFmtId="43" fontId="54" fillId="0" borderId="0" xfId="2" applyFont="1" applyBorder="1" applyAlignment="1" applyProtection="1">
      <alignment horizontal="center" vertical="center" wrapText="1"/>
      <protection locked="0"/>
    </xf>
    <xf numFmtId="43" fontId="54" fillId="0" borderId="0" xfId="2" applyFont="1" applyBorder="1" applyAlignment="1" applyProtection="1">
      <alignment vertical="center" wrapText="1"/>
      <protection locked="0"/>
    </xf>
    <xf numFmtId="43" fontId="2" fillId="0" borderId="1" xfId="2" applyFont="1" applyBorder="1" applyAlignment="1" applyProtection="1">
      <alignment horizontal="right" vertical="center" wrapText="1"/>
    </xf>
    <xf numFmtId="43" fontId="2" fillId="0" borderId="2" xfId="2" applyFont="1" applyBorder="1" applyAlignment="1" applyProtection="1">
      <alignment horizontal="right" vertical="center" wrapText="1"/>
    </xf>
    <xf numFmtId="43" fontId="2" fillId="0" borderId="0" xfId="2" applyFont="1" applyBorder="1" applyAlignment="1" applyProtection="1">
      <alignment horizontal="right" vertical="center" wrapText="1"/>
    </xf>
    <xf numFmtId="43" fontId="2" fillId="0" borderId="0" xfId="2" applyFont="1" applyFill="1" applyBorder="1" applyAlignment="1" applyProtection="1">
      <alignment horizontal="right" vertical="center" wrapText="1"/>
    </xf>
    <xf numFmtId="10" fontId="11" fillId="0" borderId="0" xfId="17" applyNumberFormat="1" applyFont="1" applyAlignment="1" applyProtection="1">
      <alignment vertical="center" wrapText="1"/>
    </xf>
    <xf numFmtId="0" fontId="11" fillId="0" borderId="0" xfId="0" applyFont="1" applyAlignment="1" applyProtection="1">
      <alignment vertical="center" wrapText="1"/>
    </xf>
    <xf numFmtId="10" fontId="2" fillId="0" borderId="1" xfId="17" applyNumberFormat="1" applyFont="1" applyBorder="1" applyAlignment="1" applyProtection="1">
      <alignment horizontal="right" vertical="center" wrapText="1"/>
    </xf>
    <xf numFmtId="10" fontId="2" fillId="0" borderId="0" xfId="17" applyNumberFormat="1" applyFont="1" applyBorder="1" applyAlignment="1" applyProtection="1">
      <alignment horizontal="right" vertical="center" wrapText="1"/>
    </xf>
    <xf numFmtId="10" fontId="2" fillId="0" borderId="0" xfId="17" applyNumberFormat="1" applyFont="1" applyFill="1" applyBorder="1" applyAlignment="1" applyProtection="1">
      <alignment horizontal="right" vertical="center" wrapText="1"/>
    </xf>
    <xf numFmtId="10" fontId="2" fillId="0" borderId="0" xfId="17" applyNumberFormat="1" applyFont="1" applyBorder="1" applyAlignment="1" applyProtection="1">
      <alignment horizontal="center" vertical="center" wrapText="1"/>
    </xf>
    <xf numFmtId="43" fontId="19" fillId="0" borderId="6" xfId="2" applyFont="1" applyFill="1" applyBorder="1" applyAlignment="1" applyProtection="1">
      <alignment horizontal="center" vertical="center" wrapText="1"/>
    </xf>
    <xf numFmtId="43" fontId="2" fillId="0" borderId="0" xfId="2" applyFont="1" applyBorder="1" applyAlignment="1" applyProtection="1">
      <alignment horizontal="center" vertical="center" wrapText="1"/>
    </xf>
    <xf numFmtId="43" fontId="2" fillId="0" borderId="0" xfId="2" applyFont="1" applyFill="1" applyBorder="1" applyAlignment="1" applyProtection="1">
      <alignment horizontal="center" vertical="center" wrapText="1"/>
    </xf>
    <xf numFmtId="0" fontId="2" fillId="0" borderId="0" xfId="0" applyFont="1" applyAlignment="1" applyProtection="1">
      <alignment vertical="center" wrapText="1"/>
    </xf>
    <xf numFmtId="0" fontId="10" fillId="0" borderId="1" xfId="0" applyFont="1" applyBorder="1" applyAlignment="1" applyProtection="1">
      <alignment horizontal="center" vertical="center" wrapText="1"/>
    </xf>
    <xf numFmtId="43" fontId="19" fillId="0" borderId="10" xfId="2" applyFont="1" applyFill="1" applyBorder="1" applyAlignment="1" applyProtection="1">
      <alignment horizontal="center" vertical="center" wrapText="1"/>
    </xf>
    <xf numFmtId="0" fontId="2" fillId="11" borderId="1" xfId="0" applyFont="1" applyFill="1" applyBorder="1" applyAlignment="1" applyProtection="1">
      <alignment horizontal="center" vertical="center" wrapText="1"/>
    </xf>
    <xf numFmtId="10" fontId="2" fillId="0" borderId="1" xfId="17" applyNumberFormat="1" applyFont="1" applyBorder="1" applyAlignment="1" applyProtection="1">
      <alignment horizontal="center" vertical="center" wrapText="1"/>
    </xf>
    <xf numFmtId="43" fontId="2" fillId="0" borderId="0" xfId="0" applyNumberFormat="1" applyFont="1" applyAlignment="1" applyProtection="1">
      <alignment vertical="center" wrapText="1"/>
    </xf>
    <xf numFmtId="0" fontId="2" fillId="2" borderId="1" xfId="0" applyFont="1" applyFill="1" applyBorder="1" applyAlignment="1" applyProtection="1">
      <alignment horizontal="center" vertical="center" wrapText="1"/>
    </xf>
    <xf numFmtId="0" fontId="2" fillId="0" borderId="1" xfId="2" applyNumberFormat="1" applyFont="1" applyFill="1" applyBorder="1" applyAlignment="1" applyProtection="1">
      <alignment horizontal="center" vertical="center" wrapText="1"/>
    </xf>
    <xf numFmtId="43" fontId="2" fillId="10" borderId="1" xfId="2" applyFont="1" applyFill="1" applyBorder="1" applyAlignment="1" applyProtection="1">
      <alignment horizontal="center" vertical="center" wrapText="1"/>
    </xf>
    <xf numFmtId="43" fontId="19" fillId="0" borderId="4" xfId="2" applyFont="1" applyFill="1" applyBorder="1" applyAlignment="1" applyProtection="1">
      <alignment horizontal="center" vertical="center" wrapText="1"/>
    </xf>
    <xf numFmtId="10" fontId="11" fillId="4" borderId="22" xfId="17" applyNumberFormat="1" applyFont="1" applyFill="1" applyBorder="1" applyAlignment="1" applyProtection="1">
      <alignment horizontal="right" vertical="center" wrapText="1"/>
    </xf>
    <xf numFmtId="43" fontId="11" fillId="4" borderId="22" xfId="2" applyFont="1" applyFill="1" applyBorder="1" applyAlignment="1" applyProtection="1">
      <alignment horizontal="right" vertical="center" wrapText="1"/>
    </xf>
    <xf numFmtId="0" fontId="10" fillId="5" borderId="1" xfId="0" applyFont="1" applyFill="1" applyBorder="1" applyAlignment="1" applyProtection="1">
      <alignment horizontal="center" vertical="center" wrapText="1"/>
    </xf>
    <xf numFmtId="10" fontId="10" fillId="5" borderId="1" xfId="17" applyNumberFormat="1" applyFont="1" applyFill="1" applyBorder="1" applyAlignment="1" applyProtection="1">
      <alignment horizontal="right" vertical="center" wrapText="1"/>
    </xf>
    <xf numFmtId="43" fontId="10" fillId="5" borderId="1" xfId="2" applyFont="1" applyFill="1" applyBorder="1" applyAlignment="1" applyProtection="1">
      <alignment horizontal="right" vertical="center" wrapText="1"/>
    </xf>
    <xf numFmtId="10" fontId="10" fillId="5" borderId="0" xfId="17" applyNumberFormat="1" applyFont="1" applyFill="1" applyBorder="1" applyAlignment="1" applyProtection="1">
      <alignment horizontal="right" vertical="center" wrapText="1"/>
    </xf>
    <xf numFmtId="0" fontId="10" fillId="0" borderId="0" xfId="0" applyFont="1" applyFill="1" applyBorder="1" applyAlignment="1" applyProtection="1">
      <alignment horizontal="left" vertical="center" wrapText="1"/>
    </xf>
    <xf numFmtId="10" fontId="10" fillId="0" borderId="0" xfId="17" applyNumberFormat="1" applyFont="1" applyAlignment="1" applyProtection="1">
      <alignment vertical="center" wrapText="1"/>
    </xf>
    <xf numFmtId="43" fontId="36" fillId="0" borderId="0" xfId="0" applyNumberFormat="1" applyFont="1" applyAlignment="1" applyProtection="1">
      <alignment vertical="center" wrapText="1"/>
    </xf>
    <xf numFmtId="0" fontId="10" fillId="0" borderId="0" xfId="0" applyFont="1" applyAlignment="1" applyProtection="1">
      <alignment vertical="center" wrapText="1"/>
    </xf>
    <xf numFmtId="43" fontId="10" fillId="0" borderId="0" xfId="0" applyNumberFormat="1" applyFont="1" applyAlignment="1" applyProtection="1">
      <alignment vertical="center" wrapText="1"/>
    </xf>
    <xf numFmtId="0" fontId="2" fillId="0" borderId="1" xfId="0" applyFont="1" applyBorder="1" applyAlignment="1" applyProtection="1">
      <alignment horizontal="left" vertical="center" wrapText="1"/>
    </xf>
    <xf numFmtId="0" fontId="2" fillId="0" borderId="1" xfId="0" applyFont="1" applyBorder="1" applyAlignment="1" applyProtection="1">
      <alignment horizontal="justify" vertical="distributed" wrapText="1"/>
    </xf>
    <xf numFmtId="43" fontId="2" fillId="0" borderId="1" xfId="2" applyFont="1" applyFill="1" applyBorder="1" applyAlignment="1" applyProtection="1">
      <alignment horizontal="center" vertical="center" wrapText="1"/>
    </xf>
    <xf numFmtId="43" fontId="19" fillId="0" borderId="1" xfId="2" applyFont="1" applyFill="1" applyBorder="1" applyAlignment="1" applyProtection="1">
      <alignment horizontal="center" vertical="center" wrapText="1"/>
    </xf>
    <xf numFmtId="10" fontId="2" fillId="0" borderId="0" xfId="17" applyNumberFormat="1" applyFont="1" applyAlignment="1" applyProtection="1">
      <alignment vertical="center" wrapText="1"/>
    </xf>
    <xf numFmtId="0" fontId="10" fillId="0" borderId="1" xfId="0" applyFont="1" applyFill="1" applyBorder="1" applyAlignment="1" applyProtection="1">
      <alignment horizontal="left" vertical="center" wrapText="1"/>
    </xf>
    <xf numFmtId="10" fontId="10" fillId="0" borderId="0" xfId="17" applyNumberFormat="1" applyFont="1" applyFill="1" applyAlignment="1" applyProtection="1">
      <alignment vertical="center" wrapText="1"/>
    </xf>
    <xf numFmtId="0" fontId="10" fillId="0" borderId="0" xfId="0" applyFont="1" applyFill="1" applyAlignment="1" applyProtection="1">
      <alignment vertical="center" wrapText="1"/>
    </xf>
    <xf numFmtId="0" fontId="22" fillId="0" borderId="0" xfId="0" applyFont="1" applyAlignment="1" applyProtection="1">
      <alignment horizontal="left"/>
    </xf>
    <xf numFmtId="0" fontId="2" fillId="6" borderId="1" xfId="0" applyFont="1" applyFill="1" applyBorder="1" applyAlignment="1" applyProtection="1">
      <alignment horizontal="left" vertical="center" wrapText="1"/>
    </xf>
    <xf numFmtId="0" fontId="2" fillId="0" borderId="0" xfId="2" applyNumberFormat="1" applyFont="1" applyAlignment="1" applyProtection="1">
      <alignment horizontal="center" vertical="center" wrapText="1"/>
    </xf>
    <xf numFmtId="0" fontId="10" fillId="7" borderId="1" xfId="2" applyNumberFormat="1" applyFont="1" applyFill="1" applyBorder="1" applyAlignment="1" applyProtection="1">
      <alignment horizontal="center" vertical="center" wrapText="1"/>
    </xf>
    <xf numFmtId="43" fontId="10" fillId="4" borderId="1" xfId="2" applyFont="1" applyFill="1" applyBorder="1" applyAlignment="1" applyProtection="1">
      <alignment horizontal="right" vertical="center" wrapText="1"/>
    </xf>
    <xf numFmtId="10" fontId="10" fillId="4" borderId="0" xfId="17" applyNumberFormat="1" applyFont="1" applyFill="1" applyBorder="1" applyAlignment="1" applyProtection="1">
      <alignment horizontal="right" vertical="center" wrapText="1"/>
    </xf>
    <xf numFmtId="10" fontId="10" fillId="4" borderId="1" xfId="17" applyNumberFormat="1" applyFont="1" applyFill="1" applyBorder="1" applyAlignment="1" applyProtection="1">
      <alignment horizontal="right" vertical="center" wrapText="1"/>
    </xf>
    <xf numFmtId="0" fontId="2" fillId="0" borderId="0" xfId="0" applyFont="1" applyAlignment="1" applyProtection="1">
      <alignment horizontal="center" vertical="distributed" wrapText="1"/>
    </xf>
    <xf numFmtId="0" fontId="2" fillId="0" borderId="0" xfId="0" applyFont="1" applyFill="1" applyAlignment="1" applyProtection="1">
      <alignment horizontal="center" vertical="distributed" wrapText="1"/>
    </xf>
    <xf numFmtId="43" fontId="2" fillId="0" borderId="0" xfId="0" applyNumberFormat="1" applyFont="1" applyAlignment="1" applyProtection="1">
      <alignment horizontal="justify" vertical="distributed" wrapText="1"/>
    </xf>
    <xf numFmtId="0" fontId="2" fillId="0" borderId="0" xfId="0" applyFont="1" applyAlignment="1" applyProtection="1">
      <alignment horizontal="justify" vertical="distributed" wrapText="1"/>
    </xf>
    <xf numFmtId="0" fontId="2" fillId="0" borderId="0" xfId="0" applyFont="1" applyAlignment="1" applyProtection="1">
      <alignment vertical="distributed" wrapText="1"/>
    </xf>
    <xf numFmtId="0" fontId="2" fillId="0" borderId="0" xfId="0" applyFont="1" applyFill="1" applyAlignment="1" applyProtection="1">
      <alignment vertical="distributed" wrapText="1"/>
    </xf>
    <xf numFmtId="43" fontId="2" fillId="0" borderId="0" xfId="0" applyNumberFormat="1" applyFont="1" applyAlignment="1" applyProtection="1">
      <alignment vertical="distributed" wrapText="1"/>
    </xf>
    <xf numFmtId="10" fontId="2" fillId="0" borderId="0" xfId="17" applyNumberFormat="1" applyFont="1" applyAlignment="1" applyProtection="1">
      <alignment horizontal="justify" vertical="distributed" wrapText="1"/>
    </xf>
    <xf numFmtId="0" fontId="2" fillId="0" borderId="0" xfId="0" applyFont="1" applyAlignment="1" applyProtection="1">
      <alignment horizontal="left" vertical="distributed" wrapText="1"/>
    </xf>
    <xf numFmtId="0" fontId="2" fillId="0" borderId="0" xfId="0" applyNumberFormat="1" applyFont="1" applyFill="1" applyAlignment="1" applyProtection="1">
      <alignment horizontal="justify" vertical="distributed" wrapText="1"/>
    </xf>
    <xf numFmtId="43" fontId="2" fillId="0" borderId="0" xfId="2" applyFont="1" applyBorder="1" applyAlignment="1" applyProtection="1">
      <alignment wrapText="1"/>
    </xf>
    <xf numFmtId="43" fontId="2" fillId="0" borderId="0" xfId="2" applyFont="1" applyAlignment="1" applyProtection="1">
      <alignment horizontal="right" vertical="center" wrapText="1"/>
    </xf>
    <xf numFmtId="43" fontId="2" fillId="0" borderId="0" xfId="2" applyFont="1" applyFill="1" applyAlignment="1" applyProtection="1">
      <alignment horizontal="right" vertical="center" wrapText="1"/>
    </xf>
    <xf numFmtId="0" fontId="54" fillId="0" borderId="0" xfId="0" applyFont="1" applyAlignment="1" applyProtection="1">
      <alignment horizontal="left" vertical="distributed" wrapText="1"/>
    </xf>
    <xf numFmtId="0" fontId="54" fillId="0" borderId="0" xfId="0" applyNumberFormat="1" applyFont="1" applyFill="1" applyAlignment="1" applyProtection="1">
      <alignment horizontal="justify" vertical="distributed" wrapText="1"/>
    </xf>
    <xf numFmtId="0" fontId="54" fillId="0" borderId="0" xfId="0" applyFont="1" applyAlignment="1" applyProtection="1">
      <alignment horizontal="center" vertical="distributed" wrapText="1"/>
    </xf>
    <xf numFmtId="43" fontId="54" fillId="0" borderId="0" xfId="2" applyFont="1" applyBorder="1" applyAlignment="1" applyProtection="1">
      <alignment vertical="center" wrapText="1"/>
    </xf>
    <xf numFmtId="43" fontId="54" fillId="0" borderId="0" xfId="2" applyFont="1" applyAlignment="1" applyProtection="1">
      <alignment horizontal="right" vertical="center" wrapText="1"/>
    </xf>
    <xf numFmtId="43" fontId="54" fillId="0" borderId="0" xfId="2" applyFont="1" applyFill="1" applyAlignment="1" applyProtection="1">
      <alignment horizontal="right" vertical="center" wrapText="1"/>
    </xf>
    <xf numFmtId="10" fontId="54" fillId="0" borderId="0" xfId="17" applyNumberFormat="1" applyFont="1" applyAlignment="1" applyProtection="1">
      <alignment horizontal="justify" vertical="distributed" wrapText="1"/>
    </xf>
    <xf numFmtId="0" fontId="54" fillId="0" borderId="0" xfId="0" applyFont="1" applyAlignment="1" applyProtection="1">
      <alignment horizontal="justify" vertical="distributed" wrapText="1"/>
    </xf>
    <xf numFmtId="43" fontId="19" fillId="0" borderId="0" xfId="2" applyFont="1" applyFill="1" applyAlignment="1" applyProtection="1">
      <alignment horizontal="right" vertical="center" wrapText="1"/>
    </xf>
    <xf numFmtId="0" fontId="2" fillId="0" borderId="0" xfId="0" applyFont="1" applyAlignment="1" applyProtection="1">
      <alignment horizontal="left" vertical="center" wrapText="1"/>
    </xf>
    <xf numFmtId="0" fontId="2" fillId="0" borderId="0" xfId="0" applyNumberFormat="1" applyFont="1" applyFill="1" applyAlignment="1" applyProtection="1">
      <alignment horizontal="center" vertical="center" wrapText="1"/>
    </xf>
    <xf numFmtId="43" fontId="2" fillId="0" borderId="0" xfId="2" applyFont="1" applyFill="1" applyAlignment="1" applyProtection="1">
      <alignment vertical="center" wrapText="1"/>
    </xf>
    <xf numFmtId="43" fontId="19" fillId="0" borderId="0" xfId="2" applyFont="1" applyFill="1" applyAlignment="1" applyProtection="1">
      <alignment vertical="center" wrapText="1"/>
    </xf>
    <xf numFmtId="0" fontId="2" fillId="0" borderId="0" xfId="0" applyFont="1" applyAlignment="1" applyProtection="1">
      <alignment horizontal="center" vertical="center" wrapText="1"/>
    </xf>
    <xf numFmtId="10" fontId="2" fillId="9" borderId="5" xfId="17" applyNumberFormat="1" applyFont="1" applyFill="1" applyBorder="1" applyAlignment="1">
      <alignment horizontal="center" vertical="center" wrapText="1"/>
    </xf>
    <xf numFmtId="10" fontId="10" fillId="9" borderId="5" xfId="17" applyNumberFormat="1" applyFont="1" applyFill="1" applyBorder="1" applyAlignment="1">
      <alignment horizontal="center" vertical="center" wrapText="1"/>
    </xf>
    <xf numFmtId="43" fontId="10" fillId="9" borderId="4" xfId="2" applyFont="1" applyFill="1" applyBorder="1" applyAlignment="1">
      <alignment horizontal="center" vertical="center" wrapText="1"/>
    </xf>
    <xf numFmtId="0" fontId="10" fillId="9" borderId="4" xfId="0" applyFont="1" applyFill="1" applyBorder="1" applyAlignment="1">
      <alignment horizontal="center" vertical="center" wrapText="1"/>
    </xf>
    <xf numFmtId="10" fontId="2" fillId="0" borderId="25" xfId="17" applyNumberFormat="1" applyFont="1" applyFill="1" applyBorder="1" applyAlignment="1">
      <alignment horizontal="center" vertical="center" wrapText="1"/>
    </xf>
    <xf numFmtId="0" fontId="2" fillId="0" borderId="26" xfId="0" applyFont="1" applyFill="1" applyBorder="1" applyAlignment="1">
      <alignment horizontal="center" vertical="center" wrapText="1"/>
    </xf>
    <xf numFmtId="10" fontId="10" fillId="0" borderId="27" xfId="17" applyNumberFormat="1" applyFont="1" applyFill="1" applyBorder="1" applyAlignment="1">
      <alignment horizontal="center" vertical="center" wrapText="1"/>
    </xf>
    <xf numFmtId="43" fontId="10" fillId="0" borderId="54" xfId="0" applyNumberFormat="1" applyFont="1" applyFill="1" applyBorder="1" applyAlignment="1">
      <alignment horizontal="center" vertical="center" wrapText="1"/>
    </xf>
    <xf numFmtId="10" fontId="10" fillId="0" borderId="54" xfId="17" applyNumberFormat="1" applyFont="1" applyFill="1" applyBorder="1" applyAlignment="1">
      <alignment horizontal="center" vertical="center" wrapText="1"/>
    </xf>
    <xf numFmtId="43" fontId="10" fillId="0" borderId="28" xfId="0" applyNumberFormat="1" applyFont="1" applyFill="1" applyBorder="1" applyAlignment="1">
      <alignment horizontal="center" vertical="center" wrapText="1"/>
    </xf>
    <xf numFmtId="43" fontId="54" fillId="0" borderId="0" xfId="2" applyFont="1" applyBorder="1" applyAlignment="1" applyProtection="1">
      <alignment horizontal="center" vertical="center" wrapText="1"/>
      <protection locked="0"/>
    </xf>
    <xf numFmtId="0" fontId="10" fillId="5" borderId="2" xfId="0" applyFont="1" applyFill="1" applyBorder="1" applyAlignment="1" applyProtection="1">
      <alignment horizontal="left" vertical="center" wrapText="1"/>
    </xf>
    <xf numFmtId="0" fontId="10" fillId="5" borderId="3" xfId="0" applyFont="1" applyFill="1" applyBorder="1" applyAlignment="1" applyProtection="1">
      <alignment horizontal="left" vertical="center" wrapText="1"/>
    </xf>
    <xf numFmtId="0" fontId="10" fillId="5" borderId="3" xfId="2" applyNumberFormat="1" applyFont="1" applyFill="1" applyBorder="1" applyAlignment="1" applyProtection="1">
      <alignment horizontal="right" vertical="center" wrapText="1"/>
    </xf>
    <xf numFmtId="0" fontId="10" fillId="5" borderId="5" xfId="2" applyNumberFormat="1" applyFont="1" applyFill="1" applyBorder="1" applyAlignment="1" applyProtection="1">
      <alignment horizontal="right" vertical="center" wrapText="1"/>
    </xf>
    <xf numFmtId="43" fontId="2" fillId="0" borderId="0" xfId="2" applyFont="1" applyBorder="1" applyAlignment="1" applyProtection="1">
      <alignment horizontal="center" wrapText="1"/>
      <protection locked="0"/>
    </xf>
    <xf numFmtId="0" fontId="10" fillId="0" borderId="2" xfId="0" applyFont="1" applyFill="1" applyBorder="1" applyAlignment="1" applyProtection="1">
      <alignment horizontal="left" vertical="center" wrapText="1"/>
    </xf>
    <xf numFmtId="0" fontId="10" fillId="0" borderId="3" xfId="0" applyFont="1" applyFill="1" applyBorder="1" applyAlignment="1" applyProtection="1">
      <alignment horizontal="left" vertical="center" wrapText="1"/>
    </xf>
    <xf numFmtId="0" fontId="10" fillId="0" borderId="5" xfId="0" applyFont="1" applyFill="1" applyBorder="1" applyAlignment="1" applyProtection="1">
      <alignment horizontal="left" vertical="center" wrapText="1"/>
    </xf>
    <xf numFmtId="0" fontId="2" fillId="0" borderId="0" xfId="0" applyFont="1" applyAlignment="1" applyProtection="1">
      <alignment horizontal="center" vertical="distributed" wrapText="1"/>
      <protection locked="0"/>
    </xf>
    <xf numFmtId="0" fontId="11" fillId="0" borderId="1" xfId="0" applyFont="1" applyBorder="1" applyAlignment="1" applyProtection="1">
      <alignment horizontal="center" vertical="center" wrapText="1"/>
    </xf>
    <xf numFmtId="0" fontId="2" fillId="0" borderId="1" xfId="0" applyFont="1" applyFill="1" applyBorder="1" applyAlignment="1" applyProtection="1">
      <alignment horizontal="center" vertical="center" wrapText="1"/>
    </xf>
    <xf numFmtId="0" fontId="2" fillId="0" borderId="6" xfId="0" applyFont="1" applyBorder="1" applyAlignment="1" applyProtection="1">
      <alignment horizontal="justify" vertical="distributed" wrapText="1"/>
    </xf>
    <xf numFmtId="0" fontId="2" fillId="0" borderId="10" xfId="0" applyFont="1" applyBorder="1" applyAlignment="1" applyProtection="1">
      <alignment horizontal="justify" vertical="distributed" wrapText="1"/>
    </xf>
    <xf numFmtId="0" fontId="2" fillId="0" borderId="4" xfId="0" applyFont="1" applyBorder="1" applyAlignment="1" applyProtection="1">
      <alignment horizontal="justify" vertical="distributed" wrapText="1"/>
    </xf>
    <xf numFmtId="43" fontId="2" fillId="0" borderId="6" xfId="2" applyFont="1" applyFill="1" applyBorder="1" applyAlignment="1" applyProtection="1">
      <alignment horizontal="center" vertical="center" wrapText="1"/>
    </xf>
    <xf numFmtId="43" fontId="2" fillId="0" borderId="10" xfId="2" applyFont="1" applyFill="1" applyBorder="1" applyAlignment="1" applyProtection="1">
      <alignment horizontal="center" vertical="center" wrapText="1"/>
    </xf>
    <xf numFmtId="43" fontId="2" fillId="0" borderId="4" xfId="2" applyFont="1" applyFill="1" applyBorder="1" applyAlignment="1" applyProtection="1">
      <alignment horizontal="center" vertical="center" wrapText="1"/>
    </xf>
    <xf numFmtId="0" fontId="2" fillId="0" borderId="6" xfId="0" applyFont="1" applyBorder="1" applyAlignment="1" applyProtection="1">
      <alignment horizontal="center" vertical="center" wrapText="1"/>
    </xf>
    <xf numFmtId="0" fontId="2" fillId="0" borderId="10"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43" fontId="2" fillId="0" borderId="6" xfId="2" applyFont="1" applyBorder="1" applyAlignment="1" applyProtection="1">
      <alignment horizontal="center" vertical="center" wrapText="1"/>
    </xf>
    <xf numFmtId="43" fontId="2" fillId="0" borderId="10" xfId="2" applyFont="1" applyBorder="1" applyAlignment="1" applyProtection="1">
      <alignment horizontal="center" vertical="center" wrapText="1"/>
    </xf>
    <xf numFmtId="43" fontId="2" fillId="0" borderId="4" xfId="2" applyFont="1" applyBorder="1" applyAlignment="1" applyProtection="1">
      <alignment horizontal="center" vertical="center" wrapText="1"/>
    </xf>
    <xf numFmtId="43" fontId="2" fillId="0" borderId="8" xfId="2" applyFont="1" applyBorder="1" applyAlignment="1" applyProtection="1">
      <alignment horizontal="center" vertical="center" wrapText="1"/>
    </xf>
    <xf numFmtId="43" fontId="2" fillId="0" borderId="9" xfId="2" applyFont="1" applyBorder="1" applyAlignment="1" applyProtection="1">
      <alignment horizontal="center" vertical="center" wrapText="1"/>
    </xf>
    <xf numFmtId="43" fontId="2" fillId="0" borderId="17" xfId="2" applyFont="1" applyBorder="1" applyAlignment="1" applyProtection="1">
      <alignment horizontal="center" vertical="center" wrapText="1"/>
    </xf>
    <xf numFmtId="43" fontId="2" fillId="0" borderId="12" xfId="2" applyFont="1" applyBorder="1" applyAlignment="1" applyProtection="1">
      <alignment horizontal="center" vertical="center" wrapText="1"/>
    </xf>
    <xf numFmtId="43" fontId="2" fillId="0" borderId="11" xfId="2" applyFont="1" applyBorder="1" applyAlignment="1" applyProtection="1">
      <alignment horizontal="center" vertical="center" wrapText="1"/>
    </xf>
    <xf numFmtId="43" fontId="2" fillId="0" borderId="13" xfId="2" applyFont="1" applyBorder="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9" xfId="0" applyFont="1" applyBorder="1" applyAlignment="1" applyProtection="1">
      <alignment horizontal="center" vertical="center" wrapText="1"/>
    </xf>
    <xf numFmtId="0" fontId="23" fillId="0" borderId="2" xfId="0" applyNumberFormat="1" applyFont="1" applyFill="1" applyBorder="1" applyAlignment="1" applyProtection="1">
      <alignment horizontal="center" vertical="center" wrapText="1"/>
    </xf>
    <xf numFmtId="0" fontId="23" fillId="0" borderId="1" xfId="0" applyNumberFormat="1" applyFont="1" applyFill="1" applyBorder="1" applyAlignment="1" applyProtection="1">
      <alignment horizontal="center" vertical="center" wrapText="1"/>
    </xf>
    <xf numFmtId="0" fontId="12" fillId="0" borderId="1" xfId="0" applyFont="1" applyBorder="1" applyAlignment="1" applyProtection="1">
      <alignment horizontal="left" vertical="center" wrapText="1"/>
    </xf>
    <xf numFmtId="0" fontId="12" fillId="0" borderId="2" xfId="0" applyFont="1" applyBorder="1" applyAlignment="1" applyProtection="1">
      <alignment horizontal="right" vertical="center" wrapText="1"/>
    </xf>
    <xf numFmtId="0" fontId="12" fillId="0" borderId="3" xfId="0" applyFont="1" applyBorder="1" applyAlignment="1" applyProtection="1">
      <alignment horizontal="right" vertical="center" wrapText="1"/>
    </xf>
    <xf numFmtId="0" fontId="12" fillId="0" borderId="3" xfId="0" applyFont="1" applyBorder="1" applyAlignment="1" applyProtection="1">
      <alignment horizontal="left" vertical="center" wrapText="1"/>
      <protection locked="0"/>
    </xf>
    <xf numFmtId="0" fontId="12" fillId="0" borderId="5" xfId="0" applyFont="1" applyBorder="1" applyAlignment="1" applyProtection="1">
      <alignment horizontal="left" vertical="center" wrapText="1"/>
      <protection locked="0"/>
    </xf>
    <xf numFmtId="0" fontId="12" fillId="0" borderId="5" xfId="0" applyFont="1" applyBorder="1" applyAlignment="1" applyProtection="1">
      <alignment horizontal="right" vertical="center" wrapText="1"/>
    </xf>
    <xf numFmtId="0" fontId="12" fillId="0" borderId="2" xfId="0" applyFont="1" applyBorder="1" applyAlignment="1" applyProtection="1">
      <alignment horizontal="right" vertical="center" wrapText="1"/>
      <protection locked="0"/>
    </xf>
    <xf numFmtId="0" fontId="12" fillId="0" borderId="3" xfId="0" applyFont="1" applyBorder="1" applyAlignment="1" applyProtection="1">
      <alignment horizontal="right" vertical="center" wrapText="1"/>
      <protection locked="0"/>
    </xf>
    <xf numFmtId="0" fontId="12" fillId="0" borderId="2" xfId="0" applyFont="1" applyBorder="1" applyAlignment="1" applyProtection="1">
      <alignment horizontal="left" vertical="center" wrapText="1"/>
      <protection locked="0"/>
    </xf>
    <xf numFmtId="43" fontId="2" fillId="0" borderId="3" xfId="2" applyFont="1" applyBorder="1" applyAlignment="1" applyProtection="1">
      <alignment horizontal="right" vertical="center" wrapText="1"/>
    </xf>
    <xf numFmtId="43" fontId="2" fillId="0" borderId="5" xfId="2" applyFont="1" applyBorder="1" applyAlignment="1" applyProtection="1">
      <alignment horizontal="right" vertical="center" wrapText="1"/>
    </xf>
    <xf numFmtId="43" fontId="23" fillId="0" borderId="6" xfId="2" applyFont="1" applyBorder="1" applyAlignment="1" applyProtection="1">
      <alignment horizontal="center" vertical="center" wrapText="1"/>
    </xf>
    <xf numFmtId="43" fontId="23" fillId="0" borderId="10" xfId="2" applyFont="1" applyBorder="1" applyAlignment="1" applyProtection="1">
      <alignment horizontal="center" vertical="center" wrapText="1"/>
    </xf>
    <xf numFmtId="43" fontId="23" fillId="0" borderId="4" xfId="2" applyFont="1" applyBorder="1" applyAlignment="1" applyProtection="1">
      <alignment horizontal="center" vertical="center" wrapText="1"/>
    </xf>
    <xf numFmtId="43" fontId="2" fillId="0" borderId="1" xfId="2" applyFont="1" applyBorder="1" applyAlignment="1" applyProtection="1">
      <alignment horizontal="center" vertical="center" wrapText="1"/>
    </xf>
    <xf numFmtId="0" fontId="28" fillId="4" borderId="2" xfId="0" applyFont="1" applyFill="1" applyBorder="1" applyAlignment="1" applyProtection="1">
      <alignment horizontal="center" vertical="center" wrapText="1"/>
    </xf>
    <xf numFmtId="0" fontId="28" fillId="4" borderId="3" xfId="0" applyFont="1" applyFill="1" applyBorder="1" applyAlignment="1" applyProtection="1">
      <alignment horizontal="center" vertical="center" wrapText="1"/>
    </xf>
    <xf numFmtId="0" fontId="28" fillId="4" borderId="5" xfId="0" applyFont="1" applyFill="1" applyBorder="1" applyAlignment="1" applyProtection="1">
      <alignment horizontal="center" vertical="center" wrapText="1"/>
    </xf>
    <xf numFmtId="10" fontId="2" fillId="0" borderId="1" xfId="17" applyNumberFormat="1" applyFont="1" applyBorder="1" applyAlignment="1" applyProtection="1">
      <alignment horizontal="center" vertical="center" wrapText="1"/>
    </xf>
    <xf numFmtId="43" fontId="2" fillId="0" borderId="2" xfId="2" applyFont="1" applyBorder="1" applyAlignment="1" applyProtection="1">
      <alignment horizontal="center" vertical="center" wrapText="1"/>
    </xf>
    <xf numFmtId="43" fontId="2" fillId="0" borderId="5" xfId="2" applyFont="1" applyBorder="1" applyAlignment="1" applyProtection="1">
      <alignment horizontal="center" vertical="center" wrapText="1"/>
    </xf>
    <xf numFmtId="0" fontId="12" fillId="0" borderId="2" xfId="0" applyFont="1" applyBorder="1" applyAlignment="1" applyProtection="1">
      <alignment horizontal="left" vertical="center"/>
    </xf>
    <xf numFmtId="0" fontId="12" fillId="0" borderId="5" xfId="0" applyFont="1" applyBorder="1" applyAlignment="1" applyProtection="1">
      <alignment horizontal="left" vertical="center"/>
    </xf>
    <xf numFmtId="10" fontId="2" fillId="0" borderId="6" xfId="17" applyNumberFormat="1" applyFont="1" applyBorder="1" applyAlignment="1" applyProtection="1">
      <alignment horizontal="center" vertical="center" wrapText="1"/>
    </xf>
    <xf numFmtId="10" fontId="2" fillId="0" borderId="10" xfId="17" applyNumberFormat="1" applyFont="1" applyBorder="1" applyAlignment="1" applyProtection="1">
      <alignment horizontal="center" vertical="center" wrapText="1"/>
    </xf>
    <xf numFmtId="10" fontId="2" fillId="0" borderId="4" xfId="17" applyNumberFormat="1" applyFont="1" applyBorder="1" applyAlignment="1" applyProtection="1">
      <alignment horizontal="center" vertical="center" wrapText="1"/>
    </xf>
    <xf numFmtId="0" fontId="10" fillId="4" borderId="8" xfId="0" applyFont="1" applyFill="1" applyBorder="1" applyAlignment="1" applyProtection="1">
      <alignment horizontal="right" vertical="center" wrapText="1"/>
    </xf>
    <xf numFmtId="0" fontId="10" fillId="4" borderId="9" xfId="0" applyFont="1" applyFill="1" applyBorder="1" applyAlignment="1" applyProtection="1">
      <alignment horizontal="right" vertical="center" wrapText="1"/>
    </xf>
    <xf numFmtId="0" fontId="10" fillId="4" borderId="17" xfId="0" applyFont="1" applyFill="1" applyBorder="1" applyAlignment="1" applyProtection="1">
      <alignment horizontal="right" vertical="center" wrapText="1"/>
    </xf>
    <xf numFmtId="0" fontId="10" fillId="4" borderId="12" xfId="0" applyFont="1" applyFill="1" applyBorder="1" applyAlignment="1" applyProtection="1">
      <alignment horizontal="right" vertical="center" wrapText="1"/>
    </xf>
    <xf numFmtId="0" fontId="10" fillId="4" borderId="11" xfId="0" applyFont="1" applyFill="1" applyBorder="1" applyAlignment="1" applyProtection="1">
      <alignment horizontal="right" vertical="center" wrapText="1"/>
    </xf>
    <xf numFmtId="0" fontId="10" fillId="4" borderId="13" xfId="0" applyFont="1" applyFill="1" applyBorder="1" applyAlignment="1" applyProtection="1">
      <alignment horizontal="right" vertical="center" wrapText="1"/>
    </xf>
    <xf numFmtId="10" fontId="10" fillId="4" borderId="6" xfId="17" applyNumberFormat="1" applyFont="1" applyFill="1" applyBorder="1" applyAlignment="1" applyProtection="1">
      <alignment horizontal="center" vertical="center" wrapText="1"/>
    </xf>
    <xf numFmtId="10" fontId="10" fillId="4" borderId="4" xfId="17" applyNumberFormat="1" applyFont="1" applyFill="1" applyBorder="1" applyAlignment="1" applyProtection="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5" xfId="0" applyFont="1" applyFill="1" applyBorder="1" applyAlignment="1">
      <alignment horizontal="center" vertical="center" wrapText="1"/>
    </xf>
    <xf numFmtId="43" fontId="2" fillId="0" borderId="0" xfId="2" applyFont="1" applyFill="1" applyBorder="1" applyAlignment="1">
      <alignment horizontal="center" wrapText="1"/>
    </xf>
    <xf numFmtId="0" fontId="2" fillId="0" borderId="0" xfId="0" applyFont="1" applyFill="1" applyAlignment="1">
      <alignment horizontal="center" vertical="distributed" wrapText="1"/>
    </xf>
    <xf numFmtId="0" fontId="10" fillId="9" borderId="2" xfId="0" applyFont="1" applyFill="1" applyBorder="1" applyAlignment="1">
      <alignment horizontal="right" vertical="center" wrapText="1"/>
    </xf>
    <xf numFmtId="0" fontId="10" fillId="9" borderId="5" xfId="0" applyFont="1" applyFill="1" applyBorder="1" applyAlignment="1">
      <alignment horizontal="right" vertical="center" wrapText="1"/>
    </xf>
    <xf numFmtId="43" fontId="2" fillId="0" borderId="0" xfId="2" applyFont="1" applyBorder="1" applyAlignment="1">
      <alignment horizontal="center" wrapText="1"/>
    </xf>
    <xf numFmtId="43" fontId="54" fillId="0" borderId="0" xfId="2" applyFont="1" applyBorder="1" applyAlignment="1">
      <alignment horizontal="center" vertical="center" wrapText="1"/>
    </xf>
    <xf numFmtId="10" fontId="2" fillId="9" borderId="0" xfId="17" applyNumberFormat="1" applyFont="1" applyFill="1" applyBorder="1" applyAlignment="1">
      <alignment horizontal="center" vertical="center" wrapText="1"/>
    </xf>
    <xf numFmtId="10" fontId="2" fillId="9" borderId="11" xfId="17" applyNumberFormat="1" applyFont="1" applyFill="1" applyBorder="1" applyAlignment="1">
      <alignment horizontal="center" vertical="center" wrapText="1"/>
    </xf>
    <xf numFmtId="43" fontId="10" fillId="9" borderId="1" xfId="2" applyFont="1" applyFill="1" applyBorder="1" applyAlignment="1">
      <alignment horizontal="center" vertical="center" wrapText="1"/>
    </xf>
    <xf numFmtId="43" fontId="10" fillId="9" borderId="2" xfId="2" applyFont="1" applyFill="1" applyBorder="1" applyAlignment="1">
      <alignment horizontal="center" vertical="center" wrapText="1"/>
    </xf>
    <xf numFmtId="10" fontId="2" fillId="0" borderId="1" xfId="17" applyNumberFormat="1" applyFont="1" applyFill="1" applyBorder="1" applyAlignment="1">
      <alignment horizontal="center" vertical="center" wrapText="1"/>
    </xf>
    <xf numFmtId="10" fontId="2" fillId="0" borderId="26" xfId="17" applyNumberFormat="1" applyFont="1" applyFill="1" applyBorder="1" applyAlignment="1">
      <alignment horizontal="center" vertical="center" wrapText="1"/>
    </xf>
    <xf numFmtId="0" fontId="38" fillId="9" borderId="12" xfId="0" applyFont="1" applyFill="1" applyBorder="1" applyAlignment="1">
      <alignment horizontal="center" vertical="center" wrapText="1"/>
    </xf>
    <xf numFmtId="0" fontId="38" fillId="9" borderId="11" xfId="0" applyFont="1" applyFill="1" applyBorder="1" applyAlignment="1">
      <alignment horizontal="center" vertical="center" wrapText="1"/>
    </xf>
    <xf numFmtId="10" fontId="2" fillId="0" borderId="25" xfId="17" applyNumberFormat="1" applyFont="1" applyFill="1" applyBorder="1" applyAlignment="1">
      <alignment horizontal="center" vertical="center" wrapText="1"/>
    </xf>
    <xf numFmtId="43" fontId="29" fillId="9" borderId="51" xfId="2" applyFont="1" applyFill="1" applyBorder="1" applyAlignment="1">
      <alignment horizontal="center" vertical="center" wrapText="1"/>
    </xf>
    <xf numFmtId="43" fontId="29" fillId="9" borderId="52" xfId="2" applyFont="1" applyFill="1" applyBorder="1" applyAlignment="1">
      <alignment horizontal="center" vertical="center" wrapText="1"/>
    </xf>
    <xf numFmtId="43" fontId="29" fillId="9" borderId="53" xfId="2" applyFont="1" applyFill="1" applyBorder="1" applyAlignment="1">
      <alignment horizontal="center" vertical="center" wrapText="1"/>
    </xf>
    <xf numFmtId="43" fontId="2" fillId="9" borderId="1" xfId="2" applyFont="1" applyFill="1" applyBorder="1" applyAlignment="1">
      <alignment horizontal="center" vertical="center" wrapText="1"/>
    </xf>
    <xf numFmtId="43" fontId="2" fillId="9" borderId="2" xfId="2" applyFont="1" applyFill="1" applyBorder="1" applyAlignment="1">
      <alignment horizontal="center" vertical="center" wrapText="1"/>
    </xf>
    <xf numFmtId="0" fontId="10" fillId="3" borderId="2" xfId="0" applyFont="1" applyFill="1" applyBorder="1" applyAlignment="1">
      <alignment horizontal="left" vertical="distributed" wrapText="1"/>
    </xf>
    <xf numFmtId="0" fontId="10" fillId="3" borderId="3" xfId="0" applyFont="1" applyFill="1" applyBorder="1" applyAlignment="1">
      <alignment horizontal="left" vertical="distributed" wrapText="1"/>
    </xf>
    <xf numFmtId="0" fontId="10" fillId="3" borderId="5" xfId="0" applyFont="1" applyFill="1" applyBorder="1" applyAlignment="1">
      <alignment horizontal="left" vertical="distributed" wrapText="1"/>
    </xf>
    <xf numFmtId="43" fontId="10" fillId="0" borderId="25" xfId="2" applyFont="1" applyFill="1" applyBorder="1" applyAlignment="1">
      <alignment horizontal="center" vertical="center" wrapText="1"/>
    </xf>
    <xf numFmtId="43" fontId="10" fillId="0" borderId="26" xfId="2" applyFont="1" applyFill="1" applyBorder="1" applyAlignment="1">
      <alignment horizontal="center" vertical="center" wrapText="1"/>
    </xf>
    <xf numFmtId="10" fontId="10" fillId="0" borderId="23" xfId="17" applyNumberFormat="1" applyFont="1" applyFill="1" applyBorder="1" applyAlignment="1">
      <alignment horizontal="center" vertical="center" wrapText="1"/>
    </xf>
    <xf numFmtId="10" fontId="10" fillId="0" borderId="24" xfId="17" applyNumberFormat="1" applyFont="1" applyFill="1" applyBorder="1" applyAlignment="1">
      <alignment horizontal="center" vertical="center" wrapText="1"/>
    </xf>
    <xf numFmtId="0" fontId="38" fillId="9" borderId="34" xfId="0" applyFont="1" applyFill="1" applyBorder="1" applyAlignment="1">
      <alignment horizontal="center" vertical="center" wrapText="1"/>
    </xf>
    <xf numFmtId="0" fontId="38" fillId="9" borderId="35" xfId="0" applyFont="1" applyFill="1" applyBorder="1" applyAlignment="1">
      <alignment horizontal="center" vertical="center" wrapText="1"/>
    </xf>
    <xf numFmtId="0" fontId="38" fillId="9" borderId="20" xfId="0" applyFont="1" applyFill="1" applyBorder="1" applyAlignment="1">
      <alignment horizontal="center" vertical="center" wrapText="1"/>
    </xf>
    <xf numFmtId="10" fontId="10" fillId="0" borderId="32" xfId="17" applyNumberFormat="1" applyFont="1" applyFill="1" applyBorder="1" applyAlignment="1">
      <alignment horizontal="center" vertical="center" wrapText="1"/>
    </xf>
    <xf numFmtId="10" fontId="10" fillId="0" borderId="33" xfId="17" applyNumberFormat="1" applyFont="1" applyFill="1" applyBorder="1" applyAlignment="1">
      <alignment horizontal="center" vertical="center" wrapText="1"/>
    </xf>
    <xf numFmtId="43" fontId="2" fillId="0" borderId="0" xfId="2" applyFont="1" applyFill="1" applyAlignment="1">
      <alignment horizontal="center" vertical="center" wrapText="1"/>
    </xf>
    <xf numFmtId="0" fontId="10" fillId="9" borderId="30" xfId="0" applyFont="1" applyFill="1" applyBorder="1" applyAlignment="1">
      <alignment horizontal="right" vertical="center" wrapText="1"/>
    </xf>
    <xf numFmtId="0" fontId="10" fillId="9" borderId="31" xfId="0" applyFont="1" applyFill="1" applyBorder="1" applyAlignment="1">
      <alignment horizontal="right" vertical="center" wrapText="1"/>
    </xf>
    <xf numFmtId="0" fontId="10" fillId="7" borderId="2" xfId="0" applyFont="1" applyFill="1" applyBorder="1" applyAlignment="1">
      <alignment horizontal="center" vertical="center" wrapText="1"/>
    </xf>
    <xf numFmtId="0" fontId="10" fillId="7" borderId="5"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7" fillId="7" borderId="3" xfId="0" applyFont="1" applyFill="1" applyBorder="1" applyAlignment="1">
      <alignment horizontal="center" vertical="center" wrapText="1"/>
    </xf>
    <xf numFmtId="0" fontId="7" fillId="7" borderId="5" xfId="0" applyFont="1" applyFill="1" applyBorder="1" applyAlignment="1">
      <alignment horizontal="center" vertical="center" wrapText="1"/>
    </xf>
    <xf numFmtId="0" fontId="19" fillId="6" borderId="6" xfId="0" applyFont="1" applyFill="1" applyBorder="1" applyAlignment="1">
      <alignment horizontal="center" vertical="center" textRotation="90" wrapText="1"/>
    </xf>
    <xf numFmtId="0" fontId="19" fillId="6" borderId="10" xfId="0" applyFont="1" applyFill="1" applyBorder="1" applyAlignment="1">
      <alignment horizontal="center" vertical="center" textRotation="90" wrapText="1"/>
    </xf>
    <xf numFmtId="0" fontId="19" fillId="6" borderId="4" xfId="0" applyFont="1" applyFill="1" applyBorder="1" applyAlignment="1">
      <alignment horizontal="center" vertical="center" textRotation="90" wrapText="1"/>
    </xf>
    <xf numFmtId="0" fontId="19" fillId="6" borderId="1" xfId="0" applyFont="1" applyFill="1" applyBorder="1" applyAlignment="1">
      <alignment horizontal="center" vertical="center" textRotation="90" wrapText="1"/>
    </xf>
    <xf numFmtId="170" fontId="2" fillId="0" borderId="0" xfId="2" applyNumberFormat="1" applyFont="1" applyAlignment="1">
      <alignment horizontal="center" vertical="center" wrapText="1"/>
    </xf>
    <xf numFmtId="0" fontId="19" fillId="0" borderId="0" xfId="0" applyFont="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5" xfId="0" applyFont="1" applyBorder="1" applyAlignment="1">
      <alignment horizontal="center" vertical="center" wrapText="1"/>
    </xf>
    <xf numFmtId="0" fontId="12" fillId="5" borderId="2" xfId="0" applyFont="1" applyFill="1" applyBorder="1" applyAlignment="1">
      <alignment horizontal="center" vertical="center" wrapText="1"/>
    </xf>
    <xf numFmtId="0" fontId="12" fillId="5" borderId="3" xfId="0" applyFont="1" applyFill="1" applyBorder="1" applyAlignment="1">
      <alignment horizontal="center" vertical="center" wrapText="1"/>
    </xf>
    <xf numFmtId="0" fontId="12" fillId="5" borderId="5" xfId="0" applyFont="1" applyFill="1" applyBorder="1" applyAlignment="1">
      <alignment horizontal="center" vertical="center" wrapText="1"/>
    </xf>
    <xf numFmtId="43" fontId="12" fillId="5" borderId="2" xfId="0" applyNumberFormat="1" applyFont="1" applyFill="1" applyBorder="1" applyAlignment="1">
      <alignment horizontal="center" vertical="center" wrapText="1"/>
    </xf>
    <xf numFmtId="43" fontId="35" fillId="0" borderId="1" xfId="2" applyFont="1" applyBorder="1" applyAlignment="1">
      <alignment horizontal="center" vertical="center" wrapText="1"/>
    </xf>
    <xf numFmtId="43" fontId="10" fillId="0" borderId="8" xfId="2" applyFont="1" applyBorder="1" applyAlignment="1">
      <alignment horizontal="center" vertical="center" wrapText="1"/>
    </xf>
    <xf numFmtId="43" fontId="10" fillId="0" borderId="9" xfId="2" applyFont="1" applyBorder="1" applyAlignment="1">
      <alignment horizontal="center" vertical="center" wrapText="1"/>
    </xf>
    <xf numFmtId="43" fontId="10" fillId="0" borderId="17" xfId="2" applyFont="1" applyBorder="1" applyAlignment="1">
      <alignment horizontal="center" vertical="center" wrapText="1"/>
    </xf>
    <xf numFmtId="43" fontId="10" fillId="0" borderId="18" xfId="2" applyFont="1" applyBorder="1" applyAlignment="1">
      <alignment horizontal="center" vertical="center" wrapText="1"/>
    </xf>
    <xf numFmtId="43" fontId="10" fillId="0" borderId="0" xfId="2" applyFont="1" applyAlignment="1">
      <alignment horizontal="center" vertical="center" wrapText="1"/>
    </xf>
    <xf numFmtId="43" fontId="10" fillId="0" borderId="14" xfId="2" applyFont="1" applyBorder="1" applyAlignment="1">
      <alignment horizontal="center" vertical="center" wrapText="1"/>
    </xf>
    <xf numFmtId="43" fontId="10" fillId="0" borderId="12" xfId="2" applyFont="1" applyBorder="1" applyAlignment="1">
      <alignment horizontal="center" vertical="center" wrapText="1"/>
    </xf>
    <xf numFmtId="43" fontId="10" fillId="0" borderId="11" xfId="2" applyFont="1" applyBorder="1" applyAlignment="1">
      <alignment horizontal="center" vertical="center" wrapText="1"/>
    </xf>
    <xf numFmtId="43" fontId="10" fillId="0" borderId="13" xfId="2" applyFont="1" applyBorder="1" applyAlignment="1">
      <alignment horizontal="center" vertical="center" wrapText="1"/>
    </xf>
    <xf numFmtId="43" fontId="10" fillId="0" borderId="1" xfId="2" applyFont="1" applyBorder="1" applyAlignment="1">
      <alignment horizontal="center" vertical="center" wrapText="1"/>
    </xf>
    <xf numFmtId="0" fontId="2" fillId="0" borderId="1" xfId="0" applyFont="1" applyBorder="1" applyAlignment="1">
      <alignment horizontal="center" vertical="center" wrapText="1"/>
    </xf>
    <xf numFmtId="170" fontId="2" fillId="0" borderId="1" xfId="2" applyNumberFormat="1" applyFont="1" applyBorder="1" applyAlignment="1">
      <alignment horizontal="center" vertical="center" wrapText="1"/>
    </xf>
    <xf numFmtId="0" fontId="19" fillId="0" borderId="1" xfId="0" applyFont="1" applyBorder="1" applyAlignment="1">
      <alignment horizontal="center" vertical="center" wrapText="1"/>
    </xf>
    <xf numFmtId="43" fontId="2" fillId="0" borderId="8" xfId="2" applyFont="1" applyBorder="1" applyAlignment="1">
      <alignment horizontal="center" vertical="center" wrapText="1"/>
    </xf>
    <xf numFmtId="43" fontId="2" fillId="0" borderId="9" xfId="2" applyFont="1" applyBorder="1" applyAlignment="1">
      <alignment horizontal="center" vertical="center" wrapText="1"/>
    </xf>
    <xf numFmtId="43" fontId="2" fillId="0" borderId="17" xfId="2" applyFont="1" applyBorder="1" applyAlignment="1">
      <alignment horizontal="center" vertical="center" wrapText="1"/>
    </xf>
    <xf numFmtId="43" fontId="2" fillId="0" borderId="18" xfId="2" applyFont="1" applyBorder="1" applyAlignment="1">
      <alignment horizontal="center" vertical="center" wrapText="1"/>
    </xf>
    <xf numFmtId="43" fontId="2" fillId="0" borderId="0" xfId="2" applyFont="1" applyAlignment="1">
      <alignment horizontal="center" vertical="center" wrapText="1"/>
    </xf>
    <xf numFmtId="43" fontId="2" fillId="0" borderId="14" xfId="2" applyFont="1" applyBorder="1" applyAlignment="1">
      <alignment horizontal="center" vertical="center" wrapText="1"/>
    </xf>
    <xf numFmtId="43" fontId="2" fillId="0" borderId="12" xfId="2" applyFont="1" applyBorder="1" applyAlignment="1">
      <alignment horizontal="center" vertical="center" wrapText="1"/>
    </xf>
    <xf numFmtId="43" fontId="2" fillId="0" borderId="11" xfId="2" applyFont="1" applyBorder="1" applyAlignment="1">
      <alignment horizontal="center" vertical="center" wrapText="1"/>
    </xf>
    <xf numFmtId="43" fontId="2" fillId="0" borderId="13" xfId="2" applyFont="1" applyBorder="1" applyAlignment="1">
      <alignment horizontal="center" vertical="center" wrapText="1"/>
    </xf>
    <xf numFmtId="0" fontId="19" fillId="0" borderId="1" xfId="2" applyNumberFormat="1" applyFont="1" applyBorder="1" applyAlignment="1">
      <alignment horizontal="center" vertical="center" wrapText="1"/>
    </xf>
    <xf numFmtId="0" fontId="2" fillId="0" borderId="1" xfId="0" applyFont="1" applyBorder="1" applyAlignment="1">
      <alignment horizontal="justify" vertical="distributed" wrapText="1"/>
    </xf>
    <xf numFmtId="168" fontId="2" fillId="0" borderId="1" xfId="2" applyNumberFormat="1" applyFont="1" applyBorder="1" applyAlignment="1">
      <alignment horizontal="center" vertical="center" wrapText="1"/>
    </xf>
    <xf numFmtId="0" fontId="19" fillId="6" borderId="1" xfId="0" applyFont="1" applyFill="1" applyBorder="1" applyAlignment="1">
      <alignment horizontal="center" vertical="center" textRotation="90"/>
    </xf>
    <xf numFmtId="170" fontId="2" fillId="0" borderId="0" xfId="2" applyNumberFormat="1" applyFont="1" applyBorder="1" applyAlignment="1">
      <alignment horizontal="center" vertical="center" wrapText="1"/>
    </xf>
    <xf numFmtId="0" fontId="2" fillId="0" borderId="0" xfId="0" applyFont="1" applyBorder="1" applyAlignment="1">
      <alignment horizontal="center" vertical="distributed" wrapText="1"/>
    </xf>
    <xf numFmtId="43" fontId="2" fillId="0" borderId="0" xfId="0" applyNumberFormat="1" applyFont="1" applyBorder="1" applyAlignment="1">
      <alignment horizontal="center" vertical="distributed"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43" fontId="2" fillId="0" borderId="2" xfId="2" applyFont="1" applyBorder="1" applyAlignment="1">
      <alignment horizontal="center" vertical="center" wrapText="1"/>
    </xf>
    <xf numFmtId="43" fontId="2" fillId="0" borderId="5" xfId="2" applyFont="1" applyBorder="1" applyAlignment="1">
      <alignment horizontal="center" vertical="center" wrapText="1"/>
    </xf>
    <xf numFmtId="0" fontId="10" fillId="0" borderId="6"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4" xfId="0" applyFont="1" applyBorder="1" applyAlignment="1">
      <alignment horizontal="center" vertical="center" wrapText="1"/>
    </xf>
    <xf numFmtId="43" fontId="10" fillId="0" borderId="6" xfId="2" applyFont="1" applyBorder="1" applyAlignment="1">
      <alignment horizontal="center" vertical="center" wrapText="1"/>
    </xf>
    <xf numFmtId="43" fontId="10" fillId="0" borderId="10" xfId="2" applyFont="1" applyBorder="1" applyAlignment="1">
      <alignment horizontal="center" vertical="center" wrapText="1"/>
    </xf>
    <xf numFmtId="43" fontId="10" fillId="0" borderId="4" xfId="2" applyFont="1" applyBorder="1" applyAlignment="1">
      <alignment horizontal="center" vertical="center" wrapText="1"/>
    </xf>
    <xf numFmtId="0" fontId="55" fillId="8" borderId="2" xfId="0" applyFont="1" applyFill="1" applyBorder="1" applyAlignment="1">
      <alignment horizontal="center" vertical="center" wrapText="1"/>
    </xf>
    <xf numFmtId="0" fontId="55" fillId="8" borderId="3" xfId="0" applyFont="1" applyFill="1" applyBorder="1" applyAlignment="1">
      <alignment horizontal="center" vertical="center" wrapText="1"/>
    </xf>
    <xf numFmtId="0" fontId="10" fillId="0" borderId="8" xfId="0" applyFont="1" applyBorder="1" applyAlignment="1">
      <alignment horizontal="center" vertical="center" wrapText="1"/>
    </xf>
    <xf numFmtId="0" fontId="10" fillId="0" borderId="17"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1" xfId="0" applyFont="1" applyBorder="1" applyAlignment="1">
      <alignment horizontal="center" vertical="center" wrapText="1"/>
    </xf>
    <xf numFmtId="0" fontId="19" fillId="0" borderId="0" xfId="0" applyFont="1" applyBorder="1" applyAlignment="1">
      <alignment horizontal="center" vertical="center" wrapText="1"/>
    </xf>
    <xf numFmtId="0" fontId="40" fillId="12" borderId="48" xfId="0" applyFont="1" applyFill="1" applyBorder="1" applyAlignment="1">
      <alignment horizontal="center" vertical="center" wrapText="1"/>
    </xf>
    <xf numFmtId="0" fontId="40" fillId="12" borderId="37" xfId="0" applyFont="1" applyFill="1" applyBorder="1" applyAlignment="1">
      <alignment horizontal="center" vertical="center" wrapText="1"/>
    </xf>
    <xf numFmtId="0" fontId="40" fillId="12" borderId="45" xfId="0" applyFont="1" applyFill="1" applyBorder="1" applyAlignment="1">
      <alignment horizontal="center" vertical="center" wrapText="1"/>
    </xf>
    <xf numFmtId="0" fontId="40" fillId="12" borderId="38" xfId="0" applyFont="1" applyFill="1" applyBorder="1" applyAlignment="1">
      <alignment horizontal="center" vertical="center" wrapText="1"/>
    </xf>
    <xf numFmtId="0" fontId="40" fillId="12" borderId="41" xfId="0" applyFont="1" applyFill="1" applyBorder="1" applyAlignment="1">
      <alignment horizontal="center" vertical="center" wrapText="1"/>
    </xf>
    <xf numFmtId="0" fontId="40" fillId="12" borderId="42" xfId="0" applyFont="1" applyFill="1" applyBorder="1" applyAlignment="1">
      <alignment horizontal="center" vertical="center" wrapText="1"/>
    </xf>
    <xf numFmtId="0" fontId="40" fillId="12" borderId="43" xfId="0" applyFont="1" applyFill="1" applyBorder="1" applyAlignment="1">
      <alignment horizontal="center" vertical="center" wrapText="1"/>
    </xf>
    <xf numFmtId="0" fontId="40" fillId="13" borderId="36" xfId="0" applyFont="1" applyFill="1" applyBorder="1" applyAlignment="1">
      <alignment horizontal="left" vertical="center" wrapText="1" indent="2"/>
    </xf>
    <xf numFmtId="0" fontId="40" fillId="13" borderId="45" xfId="0" applyFont="1" applyFill="1" applyBorder="1" applyAlignment="1">
      <alignment horizontal="left" vertical="center" wrapText="1" indent="2"/>
    </xf>
    <xf numFmtId="0" fontId="0" fillId="0" borderId="11" xfId="0" applyBorder="1" applyAlignment="1">
      <alignment horizontal="center"/>
    </xf>
    <xf numFmtId="0" fontId="53" fillId="0" borderId="0" xfId="0" applyFont="1" applyAlignment="1">
      <alignment horizontal="center" vertical="center"/>
    </xf>
    <xf numFmtId="43" fontId="0" fillId="0" borderId="0" xfId="0" applyNumberFormat="1" applyAlignment="1">
      <alignment horizontal="center"/>
    </xf>
    <xf numFmtId="0" fontId="0" fillId="0" borderId="0" xfId="0" applyAlignment="1">
      <alignment horizontal="center"/>
    </xf>
    <xf numFmtId="0" fontId="49" fillId="3" borderId="0" xfId="0" applyFont="1" applyFill="1" applyAlignment="1">
      <alignment horizontal="center" vertical="center" wrapText="1"/>
    </xf>
    <xf numFmtId="0" fontId="52" fillId="0" borderId="18" xfId="0" applyFont="1" applyBorder="1" applyAlignment="1">
      <alignment vertical="center"/>
    </xf>
    <xf numFmtId="0" fontId="52" fillId="0" borderId="0" xfId="0" applyFont="1" applyAlignment="1">
      <alignment vertical="center"/>
    </xf>
    <xf numFmtId="0" fontId="52" fillId="0" borderId="14" xfId="0" applyFont="1" applyBorder="1" applyAlignment="1">
      <alignment vertical="center"/>
    </xf>
    <xf numFmtId="0" fontId="52" fillId="0" borderId="12" xfId="0" applyFont="1" applyBorder="1" applyAlignment="1">
      <alignment horizontal="left" vertical="center"/>
    </xf>
    <xf numFmtId="0" fontId="52" fillId="0" borderId="11" xfId="0" applyFont="1" applyBorder="1" applyAlignment="1">
      <alignment horizontal="left" vertical="center"/>
    </xf>
    <xf numFmtId="0" fontId="52" fillId="0" borderId="13" xfId="0" applyFont="1" applyBorder="1" applyAlignment="1">
      <alignment horizontal="left" vertical="center"/>
    </xf>
    <xf numFmtId="0" fontId="49" fillId="0" borderId="0" xfId="0" applyFont="1" applyAlignment="1">
      <alignment horizontal="center" vertical="center"/>
    </xf>
    <xf numFmtId="0" fontId="49" fillId="0" borderId="14" xfId="0" applyFont="1" applyBorder="1" applyAlignment="1">
      <alignment horizontal="center" vertical="center"/>
    </xf>
    <xf numFmtId="0" fontId="46" fillId="3" borderId="2" xfId="0" applyFont="1" applyFill="1" applyBorder="1" applyAlignment="1">
      <alignment horizontal="center" vertical="center"/>
    </xf>
    <xf numFmtId="0" fontId="46" fillId="3" borderId="3" xfId="0" applyFont="1" applyFill="1" applyBorder="1" applyAlignment="1">
      <alignment horizontal="center" vertical="center"/>
    </xf>
    <xf numFmtId="0" fontId="46" fillId="3" borderId="5" xfId="0" applyFont="1" applyFill="1" applyBorder="1" applyAlignment="1">
      <alignment horizontal="center" vertical="center"/>
    </xf>
    <xf numFmtId="0" fontId="47" fillId="0" borderId="18" xfId="0" applyFont="1" applyBorder="1" applyAlignment="1">
      <alignment horizontal="left" vertical="center"/>
    </xf>
    <xf numFmtId="0" fontId="47" fillId="0" borderId="0" xfId="0" applyFont="1" applyAlignment="1">
      <alignment horizontal="left" vertical="center"/>
    </xf>
    <xf numFmtId="0" fontId="47" fillId="0" borderId="0" xfId="0" applyFont="1" applyAlignment="1">
      <alignment horizontal="center" vertical="center"/>
    </xf>
    <xf numFmtId="0" fontId="47" fillId="0" borderId="14" xfId="0" applyFont="1" applyBorder="1" applyAlignment="1">
      <alignment horizontal="center" vertical="center"/>
    </xf>
    <xf numFmtId="0" fontId="47" fillId="0" borderId="8" xfId="0" applyFont="1" applyBorder="1" applyAlignment="1">
      <alignment horizontal="center" vertical="center"/>
    </xf>
    <xf numFmtId="0" fontId="47" fillId="0" borderId="9" xfId="0" applyFont="1" applyBorder="1" applyAlignment="1">
      <alignment horizontal="center" vertical="center"/>
    </xf>
    <xf numFmtId="0" fontId="47" fillId="0" borderId="17" xfId="0" applyFont="1" applyBorder="1" applyAlignment="1">
      <alignment horizontal="center" vertical="center"/>
    </xf>
    <xf numFmtId="0" fontId="48" fillId="3" borderId="18" xfId="0" applyFont="1" applyFill="1" applyBorder="1" applyAlignment="1">
      <alignment horizontal="center" vertical="center"/>
    </xf>
    <xf numFmtId="0" fontId="48" fillId="3" borderId="0" xfId="0" applyFont="1" applyFill="1" applyAlignment="1">
      <alignment horizontal="center" vertical="center"/>
    </xf>
    <xf numFmtId="0" fontId="48" fillId="3" borderId="14" xfId="0" applyFont="1" applyFill="1" applyBorder="1" applyAlignment="1">
      <alignment horizontal="center" vertical="center"/>
    </xf>
    <xf numFmtId="0" fontId="0" fillId="0" borderId="18" xfId="0" applyBorder="1" applyAlignment="1">
      <alignment horizontal="center"/>
    </xf>
    <xf numFmtId="0" fontId="0" fillId="0" borderId="14" xfId="0" applyBorder="1" applyAlignment="1">
      <alignment horizontal="center"/>
    </xf>
  </cellXfs>
  <cellStyles count="35">
    <cellStyle name="Hiperlink" xfId="19" builtinId="8"/>
    <cellStyle name="Moeda 3" xfId="13" xr:uid="{00000000-0005-0000-0000-000001000000}"/>
    <cellStyle name="Normal" xfId="0" builtinId="0"/>
    <cellStyle name="Normal 10" xfId="21" xr:uid="{00000000-0005-0000-0000-000003000000}"/>
    <cellStyle name="Normal 11" xfId="24" xr:uid="{00000000-0005-0000-0000-000004000000}"/>
    <cellStyle name="Normal 2" xfId="1" xr:uid="{00000000-0005-0000-0000-000005000000}"/>
    <cellStyle name="Normal 2 2" xfId="7" xr:uid="{00000000-0005-0000-0000-000006000000}"/>
    <cellStyle name="Normal 2 3" xfId="11" xr:uid="{00000000-0005-0000-0000-000007000000}"/>
    <cellStyle name="Normal 3" xfId="3" xr:uid="{00000000-0005-0000-0000-000008000000}"/>
    <cellStyle name="Normal 4" xfId="5" xr:uid="{00000000-0005-0000-0000-000009000000}"/>
    <cellStyle name="Normal 4 2" xfId="8" xr:uid="{00000000-0005-0000-0000-00000A000000}"/>
    <cellStyle name="Normal 5" xfId="6" xr:uid="{00000000-0005-0000-0000-00000B000000}"/>
    <cellStyle name="Normal 6" xfId="12" xr:uid="{00000000-0005-0000-0000-00000C000000}"/>
    <cellStyle name="Normal 6 2" xfId="28" xr:uid="{00000000-0005-0000-0000-00000D000000}"/>
    <cellStyle name="Normal 7" xfId="14" xr:uid="{00000000-0005-0000-0000-00000E000000}"/>
    <cellStyle name="Normal 7 2" xfId="29" xr:uid="{00000000-0005-0000-0000-00000F000000}"/>
    <cellStyle name="Normal 8" xfId="16" xr:uid="{00000000-0005-0000-0000-000010000000}"/>
    <cellStyle name="Normal 8 2" xfId="31" xr:uid="{00000000-0005-0000-0000-000011000000}"/>
    <cellStyle name="Normal 9" xfId="18" xr:uid="{00000000-0005-0000-0000-000012000000}"/>
    <cellStyle name="Normal 9 2" xfId="32" xr:uid="{00000000-0005-0000-0000-000013000000}"/>
    <cellStyle name="Porcentagem" xfId="17" builtinId="5"/>
    <cellStyle name="Porcentagem 2" xfId="20" xr:uid="{00000000-0005-0000-0000-000015000000}"/>
    <cellStyle name="Porcentagem 3" xfId="10" xr:uid="{00000000-0005-0000-0000-000016000000}"/>
    <cellStyle name="Porcentagem 4" xfId="9" xr:uid="{00000000-0005-0000-0000-000017000000}"/>
    <cellStyle name="Porcentagem 5" xfId="25" xr:uid="{00000000-0005-0000-0000-000018000000}"/>
    <cellStyle name="TableStyleLight1" xfId="23" xr:uid="{00000000-0005-0000-0000-000019000000}"/>
    <cellStyle name="Vírgula" xfId="2" builtinId="3"/>
    <cellStyle name="Vírgula 2" xfId="26" xr:uid="{00000000-0005-0000-0000-00001B000000}"/>
    <cellStyle name="Vírgula 2 2" xfId="34" xr:uid="{00000000-0005-0000-0000-00001C000000}"/>
    <cellStyle name="Vírgula 3" xfId="4" xr:uid="{00000000-0005-0000-0000-00001D000000}"/>
    <cellStyle name="Vírgula 3 2" xfId="22" xr:uid="{00000000-0005-0000-0000-00001E000000}"/>
    <cellStyle name="Vírgula 3 2 2" xfId="33" xr:uid="{00000000-0005-0000-0000-00001F000000}"/>
    <cellStyle name="Vírgula 4" xfId="27" xr:uid="{00000000-0005-0000-0000-000020000000}"/>
    <cellStyle name="Vírgula 5" xfId="15" xr:uid="{00000000-0005-0000-0000-000021000000}"/>
    <cellStyle name="Vírgula 5 2" xfId="30" xr:uid="{00000000-0005-0000-0000-000022000000}"/>
  </cellStyles>
  <dxfs count="778">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ont>
        <b/>
        <i val="0"/>
        <color auto="1"/>
      </font>
      <fill>
        <patternFill>
          <bgColor theme="6"/>
        </patternFill>
      </fill>
    </dxf>
    <dxf>
      <font>
        <b/>
        <i val="0"/>
      </font>
      <fill>
        <patternFill>
          <bgColor rgb="FFFF0000"/>
        </patternFill>
      </fill>
    </dxf>
    <dxf>
      <font>
        <b/>
        <i val="0"/>
        <color auto="1"/>
      </font>
      <fill>
        <patternFill>
          <bgColor theme="6"/>
        </patternFill>
      </fill>
    </dxf>
    <dxf>
      <font>
        <b/>
        <i val="0"/>
      </font>
      <fill>
        <patternFill>
          <bgColor rgb="FFFF0000"/>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
      <fill>
        <patternFill>
          <bgColor theme="6" tint="0.39994506668294322"/>
        </patternFill>
      </fill>
    </dxf>
    <dxf>
      <fill>
        <patternFill>
          <bgColor theme="3" tint="0.79998168889431442"/>
        </patternFill>
      </fill>
    </dxf>
    <dxf>
      <fill>
        <patternFill>
          <bgColor theme="0" tint="-0.24994659260841701"/>
        </patternFill>
      </fill>
    </dxf>
    <dxf>
      <fill>
        <patternFill>
          <bgColor theme="0" tint="-0.24994659260841701"/>
        </patternFill>
      </fill>
    </dxf>
    <dxf>
      <fill>
        <patternFill>
          <bgColor theme="5" tint="0.59996337778862885"/>
        </patternFill>
      </fill>
    </dxf>
  </dxfs>
  <tableStyles count="0" defaultTableStyle="TableStyleMedium9" defaultPivotStyle="PivotStyleLight16"/>
  <colors>
    <mruColors>
      <color rgb="FF00FFFF"/>
      <color rgb="FFFF6600"/>
      <color rgb="FFFFFF99"/>
      <color rgb="FFFFA161"/>
      <color rgb="FFFF8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xdr:col>
      <xdr:colOff>1762126</xdr:colOff>
      <xdr:row>7</xdr:row>
      <xdr:rowOff>154471</xdr:rowOff>
    </xdr:from>
    <xdr:to>
      <xdr:col>5</xdr:col>
      <xdr:colOff>1524000</xdr:colOff>
      <xdr:row>10</xdr:row>
      <xdr:rowOff>55762</xdr:rowOff>
    </xdr:to>
    <xdr:pic>
      <xdr:nvPicPr>
        <xdr:cNvPr id="2" name="Imagem 1">
          <a:extLst>
            <a:ext uri="{FF2B5EF4-FFF2-40B4-BE49-F238E27FC236}">
              <a16:creationId xmlns:a16="http://schemas.microsoft.com/office/drawing/2014/main" id="{6E1CF36C-9FC4-4A61-9B0A-871C16206F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19326" y="1802296"/>
          <a:ext cx="3238499" cy="4823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151840</xdr:colOff>
      <xdr:row>1</xdr:row>
      <xdr:rowOff>160855</xdr:rowOff>
    </xdr:from>
    <xdr:to>
      <xdr:col>24</xdr:col>
      <xdr:colOff>199816</xdr:colOff>
      <xdr:row>10</xdr:row>
      <xdr:rowOff>187168</xdr:rowOff>
    </xdr:to>
    <xdr:pic>
      <xdr:nvPicPr>
        <xdr:cNvPr id="3" name="Imagem 2">
          <a:extLst>
            <a:ext uri="{FF2B5EF4-FFF2-40B4-BE49-F238E27FC236}">
              <a16:creationId xmlns:a16="http://schemas.microsoft.com/office/drawing/2014/main" id="{1E8F92AE-4B32-400D-8668-763896A7BD4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05090" y="475180"/>
          <a:ext cx="9801576" cy="19408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288553</xdr:colOff>
      <xdr:row>13</xdr:row>
      <xdr:rowOff>11752</xdr:rowOff>
    </xdr:from>
    <xdr:to>
      <xdr:col>21</xdr:col>
      <xdr:colOff>340709</xdr:colOff>
      <xdr:row>19</xdr:row>
      <xdr:rowOff>95531</xdr:rowOff>
    </xdr:to>
    <xdr:pic>
      <xdr:nvPicPr>
        <xdr:cNvPr id="4" name="Imagem 3">
          <a:extLst>
            <a:ext uri="{FF2B5EF4-FFF2-40B4-BE49-F238E27FC236}">
              <a16:creationId xmlns:a16="http://schemas.microsoft.com/office/drawing/2014/main" id="{C20F90A4-1456-4D2A-949A-E47746F47B0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41803" y="2831152"/>
          <a:ext cx="7976956" cy="14839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607002</xdr:colOff>
      <xdr:row>21</xdr:row>
      <xdr:rowOff>70139</xdr:rowOff>
    </xdr:from>
    <xdr:to>
      <xdr:col>20</xdr:col>
      <xdr:colOff>16452</xdr:colOff>
      <xdr:row>39</xdr:row>
      <xdr:rowOff>39832</xdr:rowOff>
    </xdr:to>
    <xdr:pic>
      <xdr:nvPicPr>
        <xdr:cNvPr id="5" name="Imagem 4">
          <a:extLst>
            <a:ext uri="{FF2B5EF4-FFF2-40B4-BE49-F238E27FC236}">
              <a16:creationId xmlns:a16="http://schemas.microsoft.com/office/drawing/2014/main" id="{AC0AA0ED-FB94-40CA-A9F9-296786373F3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169852" y="4689764"/>
          <a:ext cx="6115050" cy="34367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ndre\d\Users\andre\Documents\Curso%20Gest&#227;o%20de%20Pleitos\Administra&#231;&#227;o%20Local%20-%20Ritmo%20Norm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I-00"/>
      <sheetName val="MCI-01"/>
      <sheetName val="Administração Local"/>
      <sheetName val="MCI-AUX"/>
    </sheetNames>
    <sheetDataSet>
      <sheetData sheetId="0">
        <row r="10">
          <cell r="A10" t="str">
            <v>Determinação da Quantidade de Mão de Obra Direta</v>
          </cell>
        </row>
      </sheetData>
      <sheetData sheetId="1"/>
      <sheetData sheetId="2"/>
      <sheetData sheetId="3">
        <row r="2">
          <cell r="A2" t="str">
            <v>1 Turno</v>
          </cell>
        </row>
        <row r="3">
          <cell r="A3" t="str">
            <v>2 Turnos</v>
          </cell>
        </row>
        <row r="5">
          <cell r="A5" t="str">
            <v>SEG-SEX</v>
          </cell>
        </row>
        <row r="6">
          <cell r="A6" t="str">
            <v>SEG-SAB</v>
          </cell>
        </row>
        <row r="7">
          <cell r="A7" t="str">
            <v>SEG-DOM</v>
          </cell>
        </row>
      </sheetData>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ista%20de%20Materiais" connectionId="1" xr16:uid="{00000000-0016-0000-0100-000000000000}"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Lista%20de%20Materiais" connectionId="5" xr16:uid="{A7EE38AD-1A7C-463A-8DD1-C0849EA0F4A0}"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Lista%20de%20Materiais" connectionId="6" xr16:uid="{0DDEDCF5-FD1D-4D2D-B7CF-24292EE987D6}"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Lista%20de%20Materiais" connectionId="4" xr16:uid="{00000000-0016-0000-0200-000001000000}"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Lista%20de%20Materiais" connectionId="2" xr16:uid="{00000000-0016-0000-0400-000005000000}"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Lista%20de%20Materiais_1" connectionId="3" xr16:uid="{00000000-0016-0000-0400-000004000000}" autoFormatId="16" applyNumberFormats="0" applyBorderFormats="0" applyFontFormats="1" applyPatternFormats="1" applyAlignmentFormats="0" applyWidthHeightFormats="0"/>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queryTable" Target="../queryTables/queryTable4.xml"/><Relationship Id="rId2" Type="http://schemas.openxmlformats.org/officeDocument/2006/relationships/vmlDrawing" Target="../drawings/vmlDrawing2.v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6" Type="http://schemas.openxmlformats.org/officeDocument/2006/relationships/hyperlink" Target="https://produto.mercadolivre.com.br/MLB-1962002643-curva-horizontal-100x50-para-eletrocalha-kit-com-2-_JM?matt_tool=63065976&amp;matt_word=&amp;matt_source=google&amp;matt_campaign_id=14302215534&amp;matt_ad_group_id=134553703668&amp;matt_match_type=&amp;matt_network=g&amp;matt_device=c&amp;matt_creative=539425478050&amp;matt_keyword=&amp;matt_ad_position=&amp;matt_ad_type=pla&amp;matt_merchant_id=279310327&amp;matt_product_id=MLB1962002643&amp;matt_product_partition_id=1597361702832&amp;matt_target_id=pla-1597361702832&amp;gclid=CjwKCAjwkvWKBhB4EiwA-GHjFuMKg5sBPHISlS4h_7Ly4tD1cVLoc7y08FUz5KxIyszuYjzeFlcY5hoCi7kQAvD_BwE" TargetMode="External"/><Relationship Id="rId21" Type="http://schemas.openxmlformats.org/officeDocument/2006/relationships/hyperlink" Target="https://www.portaleletrico.com.br/modulo-com-furo-branco-linha-50-000-pezzi-7979/p?idsku=8015&amp;gclid=CjwKCAjw2P-KBhByEiwADBYWCmPS-Buy5CB4YCO9HSoiRRsn7TOiqAXQOcBM8n-j1L3ZI8UJcysVnRoCFLsQAvD_BwE" TargetMode="External"/><Relationship Id="rId42" Type="http://schemas.openxmlformats.org/officeDocument/2006/relationships/hyperlink" Target="https://www.terac.com.br/la-de-rocha/paineis-la-de-rocha/painel-la-de-rocha-d-96-x-50mm-pct-ibar?parceiro=8530" TargetMode="External"/><Relationship Id="rId47" Type="http://schemas.openxmlformats.org/officeDocument/2006/relationships/hyperlink" Target="https://www.santil.com.br/produto/saida-lateral-dupla-1-comape/2897193/" TargetMode="External"/><Relationship Id="rId63" Type="http://schemas.openxmlformats.org/officeDocument/2006/relationships/hyperlink" Target="https://www.dimensional.com.br/te-horizontal-perfurada-pre-galvanizado-sem-virola-22-msg-100-mm-50-mm-dp716-dispan/p?idsku=949381" TargetMode="External"/><Relationship Id="rId68" Type="http://schemas.openxmlformats.org/officeDocument/2006/relationships/hyperlink" Target="https://www.shoptime.com.br/produto/105515126?opn=GOOGLEXML" TargetMode="External"/><Relationship Id="rId16" Type="http://schemas.openxmlformats.org/officeDocument/2006/relationships/hyperlink" Target="https://www.americanas.com.br/produto/1327348914?opn=YSMESP" TargetMode="External"/><Relationship Id="rId11" Type="http://schemas.openxmlformats.org/officeDocument/2006/relationships/hyperlink" Target="https://www.santil.com.br/produto/emenda-interna-em-u-100x50mm-calhas-kennedy/2726702/" TargetMode="External"/><Relationship Id="rId32" Type="http://schemas.openxmlformats.org/officeDocument/2006/relationships/hyperlink" Target="https://www.magazineluiza.com.br/soprano-dispositivo-dr-bipolar-25a-30ma-drs2-025a/p/hjgj93c7df/cj/disd/?&amp;seller_id=dzmateriaiseletricos&amp;utm_source=google&amp;utm_medium=pla&amp;utm_campaign=&amp;partner_id=61982&amp;gclid=CjwKCAjwkvWKBhB4EiwA-GHjFqtBTxrElBupo9qNSeBkllFlru4LIcr8kzUFOyNVLZpILACfzEfEfhoCMncQAvD_BwE&amp;gclsrc=aw.ds" TargetMode="External"/><Relationship Id="rId37" Type="http://schemas.openxmlformats.org/officeDocument/2006/relationships/hyperlink" Target="https://www.tramontinastore.com/plugue-macho-2p-t-10-a-250-v-tramontina-preto_57403003/p?idsku=57403003" TargetMode="External"/><Relationship Id="rId53" Type="http://schemas.openxmlformats.org/officeDocument/2006/relationships/hyperlink" Target="https://www.acweletrica.com.br/eletrocalha-75x50-p265" TargetMode="External"/><Relationship Id="rId58" Type="http://schemas.openxmlformats.org/officeDocument/2006/relationships/hyperlink" Target="https://www.construtintasonline.com.br/verniz-acrilico-incolor-metalatex3-6l-15869" TargetMode="External"/><Relationship Id="rId74" Type="http://schemas.openxmlformats.org/officeDocument/2006/relationships/hyperlink" Target="https://produto.mercadolivre.com.br/MLB-1301725845-emenda-interna-u-perfurada-para-eletrocalha-75x50mm-_JM?matt_tool=18956390&amp;utm_source=google_shopping&amp;utm_medium=organic-2xiqhTYdbgfUFQ%3A1633559681123&amp;ei=gSReYZnoBqre1sQPq-u5UA&amp;ved=0ahUKEwjZrIyE7LbzAhUqr5UCHat1DgoQ4dUDCAs&amp;uact=5&amp;oq=EMENDA++PARA+ELETROCALHA+GALVANIZADA+PERFURADA+75X50MM+CHAPA+24&amp;gs_lcp=Cgtwcm9kdWN0cy1jYxADUPWxAlj1sQJg2LkCaABwAHgAgAGaAYgBsQKSAQMwLjKYAQCgAQHAAQE&amp;sclient=products-cc" TargetMode="External"/><Relationship Id="rId79" Type="http://schemas.openxmlformats.org/officeDocument/2006/relationships/vmlDrawing" Target="../drawings/vmlDrawing3.vml"/><Relationship Id="rId5" Type="http://schemas.openxmlformats.org/officeDocument/2006/relationships/hyperlink" Target="https://www.elamp.com.br/Luminaria-Comercial-4x9w-618mm-Tubular-T8-6-Aletas-Para-Forro-Modular?utm_source=Site&amp;utm_medium=GoogleMerchant&amp;utm_campaign=GoogleMerchant" TargetMode="External"/><Relationship Id="rId61" Type="http://schemas.openxmlformats.org/officeDocument/2006/relationships/hyperlink" Target="https://www.magazineluiza.com.br/interruptor-diferencial-residual-easy9-2p-30ma-40a-230vac-ez9r33240-schneider/p/ge93g1dk4f/cj/disd/?&amp;seller_id=dimensionalcentelha&amp;utm_source=google&amp;utm_medium=pla&amp;utm_campaign=&amp;partner_id=54222&amp;gclid=CjwKCAjwkvWKBhB4EiwA-GHjFsZ9ODv2wI8GbM6UtZ21kYGuQCBlCmDx2t8rsEkqRr-dBHZdjTAzFBoC-N8QAvD_BwE&amp;gclsrc=aw.ds" TargetMode="External"/><Relationship Id="rId82" Type="http://schemas.openxmlformats.org/officeDocument/2006/relationships/comments" Target="../comments3.xml"/><Relationship Id="rId19" Type="http://schemas.openxmlformats.org/officeDocument/2006/relationships/hyperlink" Target="https://produto.mercadolivre.com.br/MLB-1751310322-bacia-ccaixa-acoplada-infantil-acessorios-de-instalaco-_JM?searchVariation=71572159320" TargetMode="External"/><Relationship Id="rId14" Type="http://schemas.openxmlformats.org/officeDocument/2006/relationships/hyperlink" Target="https://www.americanas.com.br/produto/4302879612?opn=YSMESP" TargetMode="External"/><Relationship Id="rId22" Type="http://schemas.openxmlformats.org/officeDocument/2006/relationships/hyperlink" Target="https://www.portaleletrico.com.br/modulo-cego-com-2-pecas-branco-linha-50-000-pezzi-7982/p?idsku=8018&amp;gclid=EAIaIQobChMIvaH_s77N9QIVigWRCh0Tmw5EEAQYASABEgK8ffD_BwE" TargetMode="External"/><Relationship Id="rId27" Type="http://schemas.openxmlformats.org/officeDocument/2006/relationships/hyperlink" Target="https://www.lojastamoyo.com.br/produto/chumbador-quimico-bi-componente-injecao-380ml-aqi380pro-ancora-108529?utm_source=&amp;utm_medium=&amp;utm_campaign=&amp;gclid=Cj0KCQjw18WKBhCUARIsAFiW7JyK3TMYuweTMyL9iGdxF9zlf5X0f8P2sHwgWoLL9n3xzrgmCe-BvCYaAhiBEALw_wcB" TargetMode="External"/><Relationship Id="rId30" Type="http://schemas.openxmlformats.org/officeDocument/2006/relationships/hyperlink" Target="https://www.luminadomus.com.br/luminaria-iluminacao-comercial-quadrada-plafon-embutir-refletor-4x-t8-20w-60cm-a626g-exclusivo-p-forros-de-gesso?utm_source=Site&amp;utm_medium=GoogleMerchant&amp;utm_campaign=GoogleMerchant" TargetMode="External"/><Relationship Id="rId35" Type="http://schemas.openxmlformats.org/officeDocument/2006/relationships/hyperlink" Target="https://www.eletrorastro.com.br/produto/saida-horizontal-eletroduto-c-1-inbraell-91643?utm_source=google&amp;utm_medium=cpc&amp;utm_campaign=" TargetMode="External"/><Relationship Id="rId43" Type="http://schemas.openxmlformats.org/officeDocument/2006/relationships/hyperlink" Target="https://www.magazineluiza.com.br/modulo-saida-de-tomada-rj11-branco-linha-50-000-pezzi/p/hk9dja590a/cj/mdto/?&amp;seller_id=eletrorastro&amp;utm_source=google&amp;utm_medium=pla&amp;utm_campaign=&amp;partner_id=61982&amp;gclid=CjwKCAjw2P-KBhByEiwADBYWCnLtuiNOfa04RjPuQWqB-y6PpLthwCFrBi5uEgvhFIySvHXIDcjBPBoCaGoQAvD_BwE&amp;gclsrc=aw.ds" TargetMode="External"/><Relationship Id="rId48" Type="http://schemas.openxmlformats.org/officeDocument/2006/relationships/hyperlink" Target="https://www.submarino.com.br/produto/1324452118?sellerId=26674415000134&amp;opn=XMLGOOGLE" TargetMode="External"/><Relationship Id="rId56" Type="http://schemas.openxmlformats.org/officeDocument/2006/relationships/hyperlink" Target="https://www.copare.com.br/busca/CHUMBADOR%20QU%C3%8DMICO" TargetMode="External"/><Relationship Id="rId64" Type="http://schemas.openxmlformats.org/officeDocument/2006/relationships/hyperlink" Target="https://www.leroymerlin.com.br/toalheiro-auto-corte-elite-class-branco-n22_1567061480" TargetMode="External"/><Relationship Id="rId69" Type="http://schemas.openxmlformats.org/officeDocument/2006/relationships/hyperlink" Target="https://produto.mercadolivre.com.br/MLB-1215894594-placa-bastidor-2x4-pezzi-modelo-tendenza-_JM?matt_tool=63065976&amp;matt_word=&amp;matt_source=google&amp;matt_campaign_id=14302215534&amp;matt_ad_group_id=134553703668&amp;matt_match_type=&amp;matt_network=g&amp;matt_device=c&amp;matt_creative=539425478050&amp;matt_keyword=&amp;matt_ad_position=&amp;matt_ad_type=pla&amp;matt_merchant_id=410490391&amp;matt_product_id=MLB1215894594&amp;matt_product_partition_id=1597361702832&amp;matt_target_id=pla-1597361702832&amp;gclid=CjwKCAjw2P-KBhByEiwADBYWCg5K6LGEPctgSK0nwNVGuJASvDxA_VtlrElbr4O_UNMJ9qGIt9n6JhoCfCsQAvD_BwE" TargetMode="External"/><Relationship Id="rId77" Type="http://schemas.openxmlformats.org/officeDocument/2006/relationships/hyperlink" Target="https://www.falocacaodecontainer.com.br/" TargetMode="External"/><Relationship Id="rId8" Type="http://schemas.openxmlformats.org/officeDocument/2006/relationships/hyperlink" Target="https://www.americanas.com.br/produto/52373021?sellerId=18552346000168&amp;epar=bp_pl_00_go_pla_casaeconst_geral_gmv&amp;opn=YSMESP&amp;WT.srch=1&amp;gclid=CjwKCAjwkvWKBhB4EiwA-GHjFjjipQiT7TNvFS25rbfhDXa6r3bO6dqEYjyQsEygFIxfBTROXsjESxoC0REQAvD_BwE" TargetMode="External"/><Relationship Id="rId51" Type="http://schemas.openxmlformats.org/officeDocument/2006/relationships/hyperlink" Target="https://loja.arcelormittal.com.br/tubo-industrial--6591-50-x-50-x-1-50-x-6-metros/p" TargetMode="External"/><Relationship Id="rId72" Type="http://schemas.openxmlformats.org/officeDocument/2006/relationships/hyperlink" Target="https://www.shoptime.com.br/produto/1323328334?opn=GOOGLEXML" TargetMode="External"/><Relationship Id="rId80" Type="http://schemas.openxmlformats.org/officeDocument/2006/relationships/queryTable" Target="../queryTables/queryTable5.xml"/><Relationship Id="rId3" Type="http://schemas.openxmlformats.org/officeDocument/2006/relationships/hyperlink" Target="https://www.aladimmetais.com.br/produto/tubo-quadrado-metalon-50-x-50-1-20-fina-frio-6mts-76711" TargetMode="External"/><Relationship Id="rId12" Type="http://schemas.openxmlformats.org/officeDocument/2006/relationships/hyperlink" Target="https://www.americanas.com.br/produto/1323328334?sellerId=26674415000134&amp;opn=YSMESP" TargetMode="External"/><Relationship Id="rId17" Type="http://schemas.openxmlformats.org/officeDocument/2006/relationships/hyperlink" Target="https://produto.mercadolivre.com.br/MLB-1300804631-curva-vertical-interna-perfurada-90-75x50mm-para-eletrocalha-_JM" TargetMode="External"/><Relationship Id="rId25" Type="http://schemas.openxmlformats.org/officeDocument/2006/relationships/hyperlink" Target="https://www.obramax.com.br/saida-horizontal-para-eletroduto-1-89410202.html" TargetMode="External"/><Relationship Id="rId33" Type="http://schemas.openxmlformats.org/officeDocument/2006/relationships/hyperlink" Target="https://produto.mercadolivre.com.br/MLB-1884774278-tee-eletrocalha-horizontal-100x50-perfurado-_JM?matt_tool=68506710&amp;matt_word=&amp;matt_source=google&amp;matt_campaign_id=14302215504&amp;matt_ad_group_id=134553697428&amp;matt_match_type=&amp;matt_network=g&amp;matt_device=c&amp;matt_creative=539425477576&amp;matt_keyword=&amp;matt_ad_position=&amp;matt_ad_type=pla&amp;matt_merchant_id=413802407&amp;matt_product_id=MLB1884774278&amp;matt_product_partition_id=1597361702792&amp;matt_target_id=pla-1597361702792&amp;gclid=CjwKCAjwkvWKBhB4EiwA-GHjFuYjpAjlHErccpCYfhQE5RQC4_RePmjUFK1eLs7xpQugCkrGC2GtaRoCblQQAvD_BwE" TargetMode="External"/><Relationship Id="rId38" Type="http://schemas.openxmlformats.org/officeDocument/2006/relationships/hyperlink" Target="https://laydner.com/produto/ez9r33240-interruptor-diferencial-residual-easy9-2p-30ma-40a-classe-ac-3000a-230v/?gclid=CjwKCAjwkvWKBhB4EiwA-GHjFtJwkcZwBEKjX2_Ig5UPHpmAJdF2u9zbcu-M-hkdHfniuIz4TCW2ghoCqEoQAvD_BwE" TargetMode="External"/><Relationship Id="rId46" Type="http://schemas.openxmlformats.org/officeDocument/2006/relationships/hyperlink" Target="https://www.magazineluiza.com.br/supergraute-25kg-cinza-quartzolit/p/dgae96h6cb/cj/cimc/quartzolit/p/hk9ead80kj/cj/cimc/?&amp;seller_id=ceccasaeconstrucao&amp;utm_source=google&amp;utm_medium=pla&amp;utm_campaign=&amp;partner_id=61478&amp;gclid=CjwKCAjwtfqKBhBoEiwAZuesiKLx06tpXUAWo-Sb0lBHVW2oPY5wAnSI3_xC_KmPra1mGsyHZj2gZhoCxr0QAvD_BwE&amp;gclsrc=aw.ds" TargetMode="External"/><Relationship Id="rId59" Type="http://schemas.openxmlformats.org/officeDocument/2006/relationships/hyperlink" Target="https://www.balaroti.com.br/revestimento-a-325x59-forma-branco-brilho-retificado-111879/p?idsku=111879" TargetMode="External"/><Relationship Id="rId67" Type="http://schemas.openxmlformats.org/officeDocument/2006/relationships/hyperlink" Target="https://www.eletrorastro.com.br/produto/modulo-saida-de-tomada-rj45-branco-linha-50-000-pezzi-82015?utm_source=google&amp;utm_medium=cpc&amp;utm_campaign=&amp;gclid=CjwKCAjw2P,-KBhByEiwADBYWCvEHeOgbn113v06hn9A8ZGtLN9kG-zHBETQ357h3RnMCcyy-kXJuihoCUfAQAvD_BwE" TargetMode="External"/><Relationship Id="rId20" Type="http://schemas.openxmlformats.org/officeDocument/2006/relationships/hyperlink" Target="https://www.portaldaacustica.com.br/produto/411/placa-la-de-rocha-600-x-1200-x-51-mm-densidade-96kgm?gclid=CjwKCAjw2P-KBhByEiwADBYWCts8-pvzv14jb5mXe6gqwhIkI02RFnh46MNxIlJaDT2pDcbkwamgYhoCxpsQAvD_BwE" TargetMode="External"/><Relationship Id="rId41" Type="http://schemas.openxmlformats.org/officeDocument/2006/relationships/hyperlink" Target="https://produto.mercadolivre.com.br/MLB-1751320220-bacia-ccaixa-acoplada-infantil-acessorios-de-instalaco-_JM?searchVariation=71572181150" TargetMode="External"/><Relationship Id="rId54" Type="http://schemas.openxmlformats.org/officeDocument/2006/relationships/hyperlink" Target="https://www.lojaseletropolo.com.br/saida-horizontal-eletroduto-1-2--cemar-938621-/p?idsku=1876&amp;utm_source=googleshopping" TargetMode="External"/><Relationship Id="rId62" Type="http://schemas.openxmlformats.org/officeDocument/2006/relationships/hyperlink" Target="https://www.extra.com.br/protetor-surto-dps-soprano-araio-trifasico-n-275v-60ka-1513685908/p/1513685908?utm_medium=cpc&amp;utm_source=google_freelisting&amp;IdSku=1513685908&amp;idLojista=12231" TargetMode="External"/><Relationship Id="rId70" Type="http://schemas.openxmlformats.org/officeDocument/2006/relationships/hyperlink" Target="https://www.cec.com.br/material-de-construcao/cimentos-e-argamassas/concreto-pronto/cimento-graute-geral-25kg?produto=1380094&amp;idpublicacao=791d2005-d206-4804-b297-71cab438caf1&amp;gclid=CjwKCAjwtfqKBhBoEiwAZuesiKEliNZkPQHWJbxn9SS62HxT_NL7Xz_LNuOaScKUh12vA0fC-CmTPhoC8D8QAvD_BwE" TargetMode="External"/><Relationship Id="rId75" Type="http://schemas.openxmlformats.org/officeDocument/2006/relationships/hyperlink" Target="https://www.tocaobra.com.br/p/6487540/tubo-industrial-quadrado-50-x-50-x-150mm-com-6m-bqf-arcelormittal-13384-unitario" TargetMode="External"/><Relationship Id="rId1" Type="http://schemas.openxmlformats.org/officeDocument/2006/relationships/hyperlink" Target="https://www.amegaloja.com.br/chumbador-bicomponente-metacrilato-ancora-aqi-380-pro-380ml/p" TargetMode="External"/><Relationship Id="rId6" Type="http://schemas.openxmlformats.org/officeDocument/2006/relationships/hyperlink" Target="https://www.cec.com.br/pisos-e-revestimentos/revest-para-parede/revestimentos-para-parede-ate-40x90/revestimento-brilhante-borda-reta-forma-slim-branco-32-5x59cm?produto=1353034&amp;idpublicacao=791d2005-d206-4804-b297-71cab438caf1" TargetMode="External"/><Relationship Id="rId15" Type="http://schemas.openxmlformats.org/officeDocument/2006/relationships/hyperlink" Target="https://www.anhangueraferramentas.com.br/produto/plugue-macho-reto-2p-t-10a-250v-tramontina-eletrik-95671?utm_source=google&amp;utm_medium=cpc&amp;utm_campaign=" TargetMode="External"/><Relationship Id="rId23" Type="http://schemas.openxmlformats.org/officeDocument/2006/relationships/hyperlink" Target="https://www.leroymerlin.com.br/argamassa-graute-interno-e-externo-cinza-25kg-quartzolit_89131273?region=grande_sao_paulo&amp;gclid=CjwKCAjwtfqKBhBoEiwAZuesiKse017QVuq_nIUZtNmiuznhewcfN9IgJFYbLP5m1NcO08hzWYVRsxoCDrIQAvD_BwE" TargetMode="External"/><Relationship Id="rId28" Type="http://schemas.openxmlformats.org/officeDocument/2006/relationships/hyperlink" Target="https://produto.mercadolivre.com.br/MLB-2005959815-barra-antipnico-para-porta-dupla-com-fechadura-externa--_JM?matt_tool=18956390&amp;utm_source=google_shopping&amp;utm_medium=organic" TargetMode="External"/><Relationship Id="rId36" Type="http://schemas.openxmlformats.org/officeDocument/2006/relationships/hyperlink" Target="https://www.tumelero.com.br/revestimento-de-parede-eliane-forma-brilhante-retificado-l-32-5cm-x-c-59cm-branco--888800093/p?idsku=888800093" TargetMode="External"/><Relationship Id="rId49" Type="http://schemas.openxmlformats.org/officeDocument/2006/relationships/hyperlink" Target="https://www.americanas.com.br/produto/1325028036?sellerId=26674415000134&amp;epar=bp_pl_00_go_pla_casaeconst_ferramenta_correio&amp;opn=YSMESP&amp;WT.srch=1&amp;gclid=CjwKCAjwkvWKBhB4EiwA-GHjFrDuJuaIsGTv6Hfi4z8hEN-BZLCDh7GAZodl6fv07gQp0qKJi3RXcBoC4YMQAvD_BwE" TargetMode="External"/><Relationship Id="rId57" Type="http://schemas.openxmlformats.org/officeDocument/2006/relationships/hyperlink" Target="https://www.armazemautomotivo.com/produto/barra-anti-panico-para-porta-dupla-com-fechadura-externa-_MLB1210837175" TargetMode="External"/><Relationship Id="rId10" Type="http://schemas.openxmlformats.org/officeDocument/2006/relationships/hyperlink" Target="https://www.americanas.com.br/produto/3275175070?sellerId=18552346000168&amp;epar=bp_pl_00_go_pla_casaeconst_geral_gmv&amp;opn=YSMESP&amp;WT.srch=1&amp;gclid=CjwKCAjwkvWKBhB4EiwA-GHjFkK_vD4aMsvwYfahsZyTvcFecPlfHJ_-EmynVTrcz9wLO32VKUJb0BoCduwQAvD_BwE" TargetMode="External"/><Relationship Id="rId31" Type="http://schemas.openxmlformats.org/officeDocument/2006/relationships/hyperlink" Target="https://rceletrica.com.br/produto/eletrocalha-perfurada-75x50mm-chapa-22-3-metros/_JM?matt_tool=18956390&amp;utm_source=google_shopping&amp;utm_medium=organic" TargetMode="External"/><Relationship Id="rId44" Type="http://schemas.openxmlformats.org/officeDocument/2006/relationships/hyperlink" Target="https://www.pontofrio.com.br/modulo-cego-sem-placa-branco-1529613598/p/1529613598?utm_medium=cpc&amp;utm_source=google_freelisting&amp;IdSku=1529613598&amp;idLojista=75014" TargetMode="External"/><Relationship Id="rId52" Type="http://schemas.openxmlformats.org/officeDocument/2006/relationships/hyperlink" Target="https://www.luminadomus.com.br/luminaria-iluminacao-comercial-quadrada-plafon-embutir-refletor-4x-t8-20w-60cm-a626g-exclusivo-p-forros-de-gesso?utm_source=Site&amp;utm_medium=GoogleMerchant&amp;utm_campaign=GoogleMerchant" TargetMode="External"/><Relationship Id="rId60" Type="http://schemas.openxmlformats.org/officeDocument/2006/relationships/hyperlink" Target="https://www.eletrorastro.com.br/produto/plug-de-sobrepor-2p-t-10a-macho-cinza-fame-81591?utm_source=google&amp;utm_medium=cpc&amp;utm_campaign=" TargetMode="External"/><Relationship Id="rId65" Type="http://schemas.openxmlformats.org/officeDocument/2006/relationships/hyperlink" Target="https://produto.mercadolivre.com.br/MLB-1751310251-bacia-ccaixa-acoplada-infantil-acessorios-de-instalaco-_JM?searchVariation=71572151679" TargetMode="External"/><Relationship Id="rId73" Type="http://schemas.openxmlformats.org/officeDocument/2006/relationships/hyperlink" Target="https://produto.mercadolivre.com.br/MLB-1300799087-curva-horizontal-perfurada-90-100x50mm-para-eletrocalha-_JM?matt_tool=93690476&amp;matt_word=&amp;matt_source=google&amp;matt_campaign_id=14302215525&amp;matt_ad_group_id=134553700548&amp;matt_match_type=&amp;matt_network=g&amp;matt_device=c&amp;matt_creative=539425477855&amp;matt_keyword=&amp;matt_ad_position=&amp;matt_ad_type=pla&amp;matt_merchant_id=430331653&amp;matt_product_id=MLB1300799087&amp;matt_product_partition_id=1469248454877&amp;matt_target_id=aud-386181170365:pla-1469248454877&amp;gclid=CjwKCAjwkvWKBhB4EiwA-GHjFo-9sbhMxhQup2zDii4YRlTG0WbCSfkicFs5nOZXPyq1dFSWjKyV6hoCfQgQAvD_BwE" TargetMode="External"/><Relationship Id="rId78" Type="http://schemas.openxmlformats.org/officeDocument/2006/relationships/printerSettings" Target="../printerSettings/printerSettings5.bin"/><Relationship Id="rId81" Type="http://schemas.openxmlformats.org/officeDocument/2006/relationships/queryTable" Target="../queryTables/queryTable6.xml"/><Relationship Id="rId4" Type="http://schemas.openxmlformats.org/officeDocument/2006/relationships/hyperlink" Target="https://produto.mercadolivre.com.br/MLB-1666527882-barras-anti-panico-para-porta-dupla-com-fechadura-oferta-1-_JM?matt_tool=18956390&amp;utm_source=google_shopping&amp;utm_medium=organic" TargetMode="External"/><Relationship Id="rId9" Type="http://schemas.openxmlformats.org/officeDocument/2006/relationships/hyperlink" Target="https://www.b2c.dimensional.com.br/interruptor-diferencial-residual-easy9-2p-30ma-40a-230vac-ez9r33240-schneider/p?idsku=943498&amp;utm_source=%7bgoogle%7d&amp;utm_medium=%7bshopping%7d&amp;utm_term=%7bschneider-roas%7d&amp;gclid=CjwKCAjwkvWKBhB4EiwA-GHjFhVT416btClSCzuJCFa9k4ZNNICoKU9vY-tvCpn0ClWdji3zEG0zmhoC_A4QAvD_BwE" TargetMode="External"/><Relationship Id="rId13" Type="http://schemas.openxmlformats.org/officeDocument/2006/relationships/hyperlink" Target="https://produto.mercadolivre.com.br/MLB-1215894594-placa-bastidor-2x4-pezzi-modelo-tendenza-_JM" TargetMode="External"/><Relationship Id="rId18" Type="http://schemas.openxmlformats.org/officeDocument/2006/relationships/hyperlink" Target="https://produto.mercadolivre.com.br/MLB-1113382811-dispenser-papel-toalha-bobina-auto-cortetoalheiro-exaccta-_JM?matt_tool=18956390&amp;utm_source=google_shopping&amp;utm_medium=organic" TargetMode="External"/><Relationship Id="rId39" Type="http://schemas.openxmlformats.org/officeDocument/2006/relationships/hyperlink" Target="https://www.pontofrio.com.br/protetor-surto-dps-soprano-araio-trifasico-n-275v-60ka-1521232578/p/1521232578?utm_medium=cpc&amp;utm_source=GP_PLA&amp;IdSku=1521232578&amp;idLojista=145309&amp;utm_campaign=3P_All-Produtcs_SSC&amp;gclid=CjwKCAjwkvWKBhB4EiwA-GHjFhbjipK3n9HzbH2yuI6dDRUBFtFhAAeOWEvcg2RLlP1J4T2JaFYHJBoCWyEQAvD_BwE" TargetMode="External"/><Relationship Id="rId34" Type="http://schemas.openxmlformats.org/officeDocument/2006/relationships/hyperlink" Target="https://produto.mercadolivre.com.br/MLB-1300801666-curva-vertical-externa-perfurada-90-75x50mm-para-eletrocalha-_JM" TargetMode="External"/><Relationship Id="rId50" Type="http://schemas.openxmlformats.org/officeDocument/2006/relationships/hyperlink" Target="https://www.teky.com.br/1935/emenda-u-perfurada-galvanizada-eletrolitica-interna-300x100mm-para-eletrocalha-cemar" TargetMode="External"/><Relationship Id="rId55" Type="http://schemas.openxmlformats.org/officeDocument/2006/relationships/hyperlink" Target="https://www.leroymerlin.com.br/interruptor-din-dr-bipolar-25a-30ma-drs2p_1568116763" TargetMode="External"/><Relationship Id="rId76" Type="http://schemas.openxmlformats.org/officeDocument/2006/relationships/hyperlink" Target="https://www.casadoconstrutor.com.br/?gclid=EAIaIQobChMI-c-nmsrc9QIVPeaGCh3-2wItEAAYASAAEgICi_D_BwE" TargetMode="External"/><Relationship Id="rId7" Type="http://schemas.openxmlformats.org/officeDocument/2006/relationships/hyperlink" Target="https://produto.mercadolivre.com.br/MLB-1297473789-eletrocalha-perfurada-75x50mm-chapa-22-3-metros-_JM?matt_tool=18956390&amp;utm_source=google_shopping&amp;utm_medium=organic" TargetMode="External"/><Relationship Id="rId71" Type="http://schemas.openxmlformats.org/officeDocument/2006/relationships/hyperlink" Target="https://www.bugshop.com.br/perfilado-saida-lateral-perfil-34?parceiro=2567" TargetMode="External"/><Relationship Id="rId2" Type="http://schemas.openxmlformats.org/officeDocument/2006/relationships/hyperlink" Target="https://www.amegaloja.com.br/chumbador-bicomponente-metacrilato-ancora-aqi-380-pro-380ml/p" TargetMode="External"/><Relationship Id="rId29" Type="http://schemas.openxmlformats.org/officeDocument/2006/relationships/hyperlink" Target="https://www.magazineluiza.com.br/verniz-acrilico-sherwin-williams-36l/p/5269610/cj/tiac/?&amp;seller_id=casatoni" TargetMode="External"/><Relationship Id="rId24" Type="http://schemas.openxmlformats.org/officeDocument/2006/relationships/hyperlink" Target="https://www.obramax.com.br/saida-lateral-dupla-3/4-para-perfilado-89410251.html" TargetMode="External"/><Relationship Id="rId40" Type="http://schemas.openxmlformats.org/officeDocument/2006/relationships/hyperlink" Target="https://produto.mercadolivre.com.br/MLB-2021793045-dispenser-papel-toalha-bobina-auto-cortetoalheiro-exaccta-_JM?matt_tool=18956390&amp;utm_source=google_shopping&amp;utm_medium=organic" TargetMode="External"/><Relationship Id="rId45" Type="http://schemas.openxmlformats.org/officeDocument/2006/relationships/hyperlink" Target="https://www.americanas.com.br/produto/2829877699?sellerId=37585325000193&amp;opn=YSMESP" TargetMode="External"/><Relationship Id="rId66" Type="http://schemas.openxmlformats.org/officeDocument/2006/relationships/hyperlink" Target="https://www.magazineluiza.com.br/placa-la-de-rocha-96kgs-m3-1200-x-600-x-50mm-c-4-32m2-biola/p/ffhj8097fc/rc/rcnm/?&amp;seller_id=totalisolamentos"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1">
    <pageSetUpPr fitToPage="1"/>
  </sheetPr>
  <dimension ref="A1:AN273"/>
  <sheetViews>
    <sheetView tabSelected="1" view="pageBreakPreview" zoomScale="70" zoomScaleNormal="115" zoomScaleSheetLayoutView="70" workbookViewId="0">
      <pane ySplit="9" topLeftCell="A61" activePane="bottomLeft" state="frozen"/>
      <selection activeCell="A10000" sqref="A10000:XFD10001"/>
      <selection pane="bottomLeft" activeCell="D66" sqref="D66"/>
    </sheetView>
  </sheetViews>
  <sheetFormatPr defaultColWidth="7.42578125" defaultRowHeight="38.25" customHeight="1" x14ac:dyDescent="0.25"/>
  <cols>
    <col min="1" max="1" width="7.5703125" style="365" customWidth="1"/>
    <col min="2" max="2" width="14.28515625" style="366" customWidth="1"/>
    <col min="3" max="3" width="17.28515625" style="365" customWidth="1"/>
    <col min="4" max="4" width="91.7109375" style="346" customWidth="1"/>
    <col min="5" max="5" width="9.7109375" style="367" customWidth="1"/>
    <col min="6" max="6" width="15.42578125" style="368" hidden="1" customWidth="1"/>
    <col min="7" max="7" width="8.140625" style="369" bestFit="1" customWidth="1"/>
    <col min="8" max="9" width="10.5703125" style="354" customWidth="1"/>
    <col min="10" max="10" width="14.5703125" style="354" customWidth="1"/>
    <col min="11" max="11" width="10.85546875" style="354" customWidth="1"/>
    <col min="12" max="12" width="9.42578125" style="354" customWidth="1"/>
    <col min="13" max="13" width="11.85546875" style="354" customWidth="1"/>
    <col min="14" max="14" width="10.5703125" style="354" customWidth="1"/>
    <col min="15" max="15" width="15.42578125" style="354" customWidth="1"/>
    <col min="16" max="16" width="12.140625" style="354" customWidth="1"/>
    <col min="17" max="17" width="10.5703125" style="354" customWidth="1"/>
    <col min="18" max="25" width="16" style="354" customWidth="1"/>
    <col min="26" max="27" width="17" style="355" hidden="1" customWidth="1"/>
    <col min="28" max="28" width="21.42578125" style="332" hidden="1" customWidth="1"/>
    <col min="29" max="34" width="21.42578125" style="307" hidden="1" customWidth="1"/>
    <col min="35" max="35" width="14.140625" style="307" hidden="1" customWidth="1"/>
    <col min="36" max="36" width="19.42578125" style="307" hidden="1" customWidth="1"/>
    <col min="37" max="38" width="12.85546875" style="307" bestFit="1" customWidth="1"/>
    <col min="39" max="39" width="7.42578125" style="307"/>
    <col min="40" max="40" width="8.85546875" style="307" bestFit="1" customWidth="1"/>
    <col min="41" max="16384" width="7.42578125" style="307"/>
  </cols>
  <sheetData>
    <row r="1" spans="1:40" s="299" customFormat="1" ht="23.25" customHeight="1" x14ac:dyDescent="0.25">
      <c r="A1" s="429" t="s">
        <v>549</v>
      </c>
      <c r="B1" s="430"/>
      <c r="C1" s="430"/>
      <c r="D1" s="430"/>
      <c r="E1" s="430"/>
      <c r="F1" s="430"/>
      <c r="G1" s="430"/>
      <c r="H1" s="430"/>
      <c r="I1" s="430"/>
      <c r="J1" s="430"/>
      <c r="K1" s="430"/>
      <c r="L1" s="430"/>
      <c r="M1" s="430"/>
      <c r="N1" s="430"/>
      <c r="O1" s="430"/>
      <c r="P1" s="430"/>
      <c r="Q1" s="431"/>
      <c r="R1" s="295" t="s">
        <v>133</v>
      </c>
      <c r="S1" s="423" t="s">
        <v>1067</v>
      </c>
      <c r="T1" s="423"/>
      <c r="U1" s="423"/>
      <c r="V1" s="423"/>
      <c r="W1" s="424"/>
      <c r="X1" s="296"/>
      <c r="Y1" s="296"/>
      <c r="Z1" s="297"/>
      <c r="AA1" s="297"/>
      <c r="AB1" s="298"/>
    </row>
    <row r="2" spans="1:40" s="299" customFormat="1" ht="23.25" customHeight="1" x14ac:dyDescent="0.25">
      <c r="A2" s="390" t="s">
        <v>974</v>
      </c>
      <c r="B2" s="390"/>
      <c r="C2" s="435" t="s">
        <v>973</v>
      </c>
      <c r="D2" s="436"/>
      <c r="E2" s="415" t="s">
        <v>969</v>
      </c>
      <c r="F2" s="416"/>
      <c r="G2" s="416"/>
      <c r="H2" s="417"/>
      <c r="I2" s="417"/>
      <c r="J2" s="417"/>
      <c r="K2" s="417"/>
      <c r="L2" s="417"/>
      <c r="M2" s="417"/>
      <c r="N2" s="417"/>
      <c r="O2" s="417"/>
      <c r="P2" s="417"/>
      <c r="Q2" s="418"/>
      <c r="R2" s="404" t="s">
        <v>1094</v>
      </c>
      <c r="S2" s="404" t="s">
        <v>1095</v>
      </c>
      <c r="T2" s="404" t="s">
        <v>1096</v>
      </c>
      <c r="U2" s="433" t="s">
        <v>159</v>
      </c>
      <c r="V2" s="434"/>
      <c r="W2" s="300">
        <f>BDI!C25</f>
        <v>0.25530000000000003</v>
      </c>
      <c r="X2" s="300"/>
      <c r="Y2" s="301"/>
      <c r="Z2" s="302"/>
      <c r="AA2" s="302"/>
      <c r="AB2" s="298"/>
    </row>
    <row r="3" spans="1:40" s="299" customFormat="1" ht="23.25" customHeight="1" x14ac:dyDescent="0.25">
      <c r="A3" s="390" t="s">
        <v>975</v>
      </c>
      <c r="B3" s="390"/>
      <c r="C3" s="414" t="s">
        <v>972</v>
      </c>
      <c r="D3" s="414"/>
      <c r="E3" s="415" t="s">
        <v>970</v>
      </c>
      <c r="F3" s="416"/>
      <c r="G3" s="419"/>
      <c r="H3" s="422"/>
      <c r="I3" s="417"/>
      <c r="J3" s="417"/>
      <c r="K3" s="417"/>
      <c r="L3" s="418"/>
      <c r="M3" s="420" t="s">
        <v>971</v>
      </c>
      <c r="N3" s="421"/>
      <c r="O3" s="417"/>
      <c r="P3" s="417"/>
      <c r="Q3" s="418"/>
      <c r="R3" s="407"/>
      <c r="S3" s="407"/>
      <c r="T3" s="407"/>
      <c r="U3" s="433" t="s">
        <v>160</v>
      </c>
      <c r="V3" s="434"/>
      <c r="W3" s="300">
        <f>BDI!G25</f>
        <v>0.1699</v>
      </c>
      <c r="X3" s="300"/>
      <c r="Y3" s="301"/>
      <c r="Z3" s="302"/>
      <c r="AA3" s="302"/>
      <c r="AB3" s="303"/>
      <c r="AC3" s="404" t="s">
        <v>134</v>
      </c>
      <c r="AD3" s="405"/>
      <c r="AE3" s="405"/>
      <c r="AF3" s="405"/>
      <c r="AG3" s="406"/>
      <c r="AH3" s="428" t="s">
        <v>348</v>
      </c>
    </row>
    <row r="4" spans="1:40" ht="23.25" customHeight="1" x14ac:dyDescent="0.25">
      <c r="A4" s="391" t="s">
        <v>411</v>
      </c>
      <c r="B4" s="410" t="s">
        <v>976</v>
      </c>
      <c r="C4" s="411"/>
      <c r="D4" s="392" t="s">
        <v>193</v>
      </c>
      <c r="E4" s="395" t="s">
        <v>2</v>
      </c>
      <c r="F4" s="304" t="s">
        <v>783</v>
      </c>
      <c r="G4" s="398" t="s">
        <v>29</v>
      </c>
      <c r="H4" s="404" t="s">
        <v>161</v>
      </c>
      <c r="I4" s="405"/>
      <c r="J4" s="405"/>
      <c r="K4" s="405"/>
      <c r="L4" s="406"/>
      <c r="M4" s="404" t="s">
        <v>162</v>
      </c>
      <c r="N4" s="405"/>
      <c r="O4" s="405"/>
      <c r="P4" s="405"/>
      <c r="Q4" s="406"/>
      <c r="R4" s="404" t="s">
        <v>134</v>
      </c>
      <c r="S4" s="405"/>
      <c r="T4" s="405"/>
      <c r="U4" s="405"/>
      <c r="V4" s="406"/>
      <c r="W4" s="428" t="s">
        <v>712</v>
      </c>
      <c r="X4" s="428"/>
      <c r="Y4" s="305"/>
      <c r="Z4" s="306"/>
      <c r="AA4" s="306"/>
      <c r="AB4" s="303"/>
      <c r="AC4" s="407"/>
      <c r="AD4" s="408"/>
      <c r="AE4" s="408"/>
      <c r="AF4" s="408"/>
      <c r="AG4" s="409"/>
      <c r="AH4" s="428"/>
    </row>
    <row r="5" spans="1:40" ht="23.25" customHeight="1" x14ac:dyDescent="0.25">
      <c r="A5" s="391"/>
      <c r="B5" s="412" t="s">
        <v>357</v>
      </c>
      <c r="C5" s="308" t="s">
        <v>192</v>
      </c>
      <c r="D5" s="393"/>
      <c r="E5" s="396"/>
      <c r="F5" s="309"/>
      <c r="G5" s="399"/>
      <c r="H5" s="407"/>
      <c r="I5" s="408"/>
      <c r="J5" s="408"/>
      <c r="K5" s="408"/>
      <c r="L5" s="409"/>
      <c r="M5" s="407"/>
      <c r="N5" s="408"/>
      <c r="O5" s="408"/>
      <c r="P5" s="408"/>
      <c r="Q5" s="409"/>
      <c r="R5" s="407"/>
      <c r="S5" s="408"/>
      <c r="T5" s="408"/>
      <c r="U5" s="408"/>
      <c r="V5" s="409"/>
      <c r="W5" s="428"/>
      <c r="X5" s="428"/>
      <c r="Y5" s="305"/>
      <c r="Z5" s="306"/>
      <c r="AA5" s="306"/>
      <c r="AB5" s="437">
        <f t="shared" ref="AB5:AG5" si="0">Q6</f>
        <v>0.1699</v>
      </c>
      <c r="AC5" s="401" t="str">
        <f t="shared" si="0"/>
        <v>PREÇO MATERIAL</v>
      </c>
      <c r="AD5" s="401" t="str">
        <f t="shared" si="0"/>
        <v>PREÇO MAO DE OBRA</v>
      </c>
      <c r="AE5" s="401" t="str">
        <f t="shared" si="0"/>
        <v>PREÇO EQUIPAMENTO</v>
      </c>
      <c r="AF5" s="401" t="str">
        <f t="shared" si="0"/>
        <v>PREÇO SERVICOS TERCEIROS</v>
      </c>
      <c r="AG5" s="401" t="str">
        <f t="shared" si="0"/>
        <v>PREÇO OUTROS</v>
      </c>
      <c r="AH5" s="428"/>
    </row>
    <row r="6" spans="1:40" ht="23.25" customHeight="1" x14ac:dyDescent="0.25">
      <c r="A6" s="391"/>
      <c r="B6" s="412"/>
      <c r="C6" s="310" t="s">
        <v>191</v>
      </c>
      <c r="D6" s="393"/>
      <c r="E6" s="396"/>
      <c r="F6" s="309" t="s">
        <v>784</v>
      </c>
      <c r="G6" s="399"/>
      <c r="H6" s="425" t="s">
        <v>166</v>
      </c>
      <c r="I6" s="425" t="s">
        <v>188</v>
      </c>
      <c r="J6" s="425" t="s">
        <v>189</v>
      </c>
      <c r="K6" s="425" t="s">
        <v>190</v>
      </c>
      <c r="L6" s="425" t="s">
        <v>167</v>
      </c>
      <c r="M6" s="432">
        <f>W2</f>
        <v>0.25530000000000003</v>
      </c>
      <c r="N6" s="432"/>
      <c r="O6" s="311">
        <f>$W$3</f>
        <v>0.1699</v>
      </c>
      <c r="P6" s="311">
        <f>W2</f>
        <v>0.25530000000000003</v>
      </c>
      <c r="Q6" s="311">
        <f>$W$3</f>
        <v>0.1699</v>
      </c>
      <c r="R6" s="401" t="str">
        <f>M7</f>
        <v>PREÇO MATERIAL</v>
      </c>
      <c r="S6" s="401" t="str">
        <f>N7</f>
        <v>PREÇO MAO DE OBRA</v>
      </c>
      <c r="T6" s="401" t="str">
        <f>O7</f>
        <v>PREÇO EQUIPAMENTO</v>
      </c>
      <c r="U6" s="401" t="str">
        <f>P7</f>
        <v>PREÇO SERVICOS TERCEIROS</v>
      </c>
      <c r="V6" s="401" t="str">
        <f>Q7</f>
        <v>PREÇO OUTROS</v>
      </c>
      <c r="W6" s="428"/>
      <c r="X6" s="428"/>
      <c r="Y6" s="305"/>
      <c r="Z6" s="306"/>
      <c r="AA6" s="306"/>
      <c r="AB6" s="438"/>
      <c r="AC6" s="402"/>
      <c r="AD6" s="402"/>
      <c r="AE6" s="402"/>
      <c r="AF6" s="402"/>
      <c r="AG6" s="402"/>
      <c r="AH6" s="428"/>
      <c r="AJ6" s="312">
        <f>AJ9-AH9</f>
        <v>0</v>
      </c>
    </row>
    <row r="7" spans="1:40" ht="23.25" customHeight="1" x14ac:dyDescent="0.25">
      <c r="A7" s="391"/>
      <c r="B7" s="413"/>
      <c r="C7" s="313" t="s">
        <v>355</v>
      </c>
      <c r="D7" s="393"/>
      <c r="E7" s="396"/>
      <c r="F7" s="309" t="s">
        <v>785</v>
      </c>
      <c r="G7" s="399"/>
      <c r="H7" s="426"/>
      <c r="I7" s="426"/>
      <c r="J7" s="426"/>
      <c r="K7" s="426"/>
      <c r="L7" s="426"/>
      <c r="M7" s="428" t="s">
        <v>203</v>
      </c>
      <c r="N7" s="428" t="s">
        <v>204</v>
      </c>
      <c r="O7" s="428" t="s">
        <v>205</v>
      </c>
      <c r="P7" s="428" t="s">
        <v>206</v>
      </c>
      <c r="Q7" s="428" t="s">
        <v>207</v>
      </c>
      <c r="R7" s="402"/>
      <c r="S7" s="402"/>
      <c r="T7" s="402"/>
      <c r="U7" s="402"/>
      <c r="V7" s="402"/>
      <c r="W7" s="428"/>
      <c r="X7" s="428"/>
      <c r="Y7" s="305"/>
      <c r="Z7" s="306"/>
      <c r="AA7" s="306"/>
      <c r="AB7" s="438"/>
      <c r="AC7" s="402"/>
      <c r="AD7" s="402"/>
      <c r="AE7" s="402"/>
      <c r="AF7" s="402"/>
      <c r="AG7" s="402"/>
      <c r="AH7" s="428"/>
    </row>
    <row r="8" spans="1:40" ht="23.25" customHeight="1" thickBot="1" x14ac:dyDescent="0.3">
      <c r="A8" s="391"/>
      <c r="B8" s="413"/>
      <c r="C8" s="314" t="s">
        <v>155</v>
      </c>
      <c r="D8" s="393"/>
      <c r="E8" s="396"/>
      <c r="F8" s="309"/>
      <c r="G8" s="399"/>
      <c r="H8" s="426"/>
      <c r="I8" s="426"/>
      <c r="J8" s="426"/>
      <c r="K8" s="426"/>
      <c r="L8" s="426"/>
      <c r="M8" s="428"/>
      <c r="N8" s="428"/>
      <c r="O8" s="428"/>
      <c r="P8" s="428"/>
      <c r="Q8" s="428"/>
      <c r="R8" s="402"/>
      <c r="S8" s="402"/>
      <c r="T8" s="402"/>
      <c r="U8" s="402"/>
      <c r="V8" s="402"/>
      <c r="W8" s="428"/>
      <c r="X8" s="428"/>
      <c r="Y8" s="305"/>
      <c r="Z8" s="306">
        <f>LARGE(Z11:Z263,1)</f>
        <v>55657.99</v>
      </c>
      <c r="AA8" s="306"/>
      <c r="AB8" s="439"/>
      <c r="AC8" s="403"/>
      <c r="AD8" s="403"/>
      <c r="AE8" s="403"/>
      <c r="AF8" s="403"/>
      <c r="AG8" s="403"/>
      <c r="AH8" s="428"/>
    </row>
    <row r="9" spans="1:40" ht="23.25" customHeight="1" thickBot="1" x14ac:dyDescent="0.3">
      <c r="A9" s="391"/>
      <c r="B9" s="413"/>
      <c r="C9" s="315" t="s">
        <v>350</v>
      </c>
      <c r="D9" s="394"/>
      <c r="E9" s="397"/>
      <c r="F9" s="316"/>
      <c r="G9" s="400"/>
      <c r="H9" s="427"/>
      <c r="I9" s="427"/>
      <c r="J9" s="427"/>
      <c r="K9" s="427"/>
      <c r="L9" s="427"/>
      <c r="M9" s="428"/>
      <c r="N9" s="428"/>
      <c r="O9" s="428"/>
      <c r="P9" s="428"/>
      <c r="Q9" s="428"/>
      <c r="R9" s="403"/>
      <c r="S9" s="403"/>
      <c r="T9" s="403"/>
      <c r="U9" s="403"/>
      <c r="V9" s="403"/>
      <c r="W9" s="428"/>
      <c r="X9" s="428"/>
      <c r="Y9" s="305"/>
      <c r="Z9" s="306"/>
      <c r="AA9" s="306"/>
      <c r="AB9" s="317">
        <f t="shared" ref="AB9:AH9" si="1">SUM(AB10:AB5446)</f>
        <v>1.0000000000000002</v>
      </c>
      <c r="AC9" s="318">
        <f t="shared" si="1"/>
        <v>558453.2699999999</v>
      </c>
      <c r="AD9" s="318">
        <f t="shared" si="1"/>
        <v>233399.56999999995</v>
      </c>
      <c r="AE9" s="318">
        <f t="shared" si="1"/>
        <v>57627.549999999996</v>
      </c>
      <c r="AF9" s="318">
        <f t="shared" si="1"/>
        <v>293.66000000000003</v>
      </c>
      <c r="AG9" s="318">
        <f t="shared" si="1"/>
        <v>6794.93</v>
      </c>
      <c r="AH9" s="318">
        <f t="shared" si="1"/>
        <v>856568.98</v>
      </c>
      <c r="AI9" s="318" t="str">
        <f>IF(AH9=AJ9,"OK","ERRO")</f>
        <v>OK</v>
      </c>
      <c r="AJ9" s="318">
        <f>SUM(AC9:AG9)</f>
        <v>856568.98</v>
      </c>
    </row>
    <row r="10" spans="1:40" s="326" customFormat="1" ht="38.25" customHeight="1" x14ac:dyDescent="0.25">
      <c r="A10" s="319">
        <v>1</v>
      </c>
      <c r="B10" s="381" t="s">
        <v>1099</v>
      </c>
      <c r="C10" s="382"/>
      <c r="D10" s="382"/>
      <c r="E10" s="382"/>
      <c r="F10" s="382"/>
      <c r="G10" s="383" t="s">
        <v>863</v>
      </c>
      <c r="H10" s="383"/>
      <c r="I10" s="383"/>
      <c r="J10" s="383"/>
      <c r="K10" s="383"/>
      <c r="L10" s="383"/>
      <c r="M10" s="383"/>
      <c r="N10" s="383"/>
      <c r="O10" s="383"/>
      <c r="P10" s="384"/>
      <c r="Q10" s="320">
        <f>W10/$AH$9</f>
        <v>1.4199860471248915E-2</v>
      </c>
      <c r="R10" s="321">
        <f t="shared" ref="R10:W10" si="2">SUM(R11:R18)</f>
        <v>4377.29</v>
      </c>
      <c r="S10" s="321">
        <f t="shared" si="2"/>
        <v>3291.8199999999997</v>
      </c>
      <c r="T10" s="321">
        <f t="shared" si="2"/>
        <v>0</v>
      </c>
      <c r="U10" s="321">
        <f t="shared" si="2"/>
        <v>293.66000000000003</v>
      </c>
      <c r="V10" s="321">
        <f t="shared" si="2"/>
        <v>4200.3900000000003</v>
      </c>
      <c r="W10" s="321">
        <f t="shared" si="2"/>
        <v>12163.160000000002</v>
      </c>
      <c r="X10" s="320">
        <f t="shared" ref="X10:X25" si="3">W10/$W$264</f>
        <v>1.4199860471248915E-2</v>
      </c>
      <c r="Y10" s="322"/>
      <c r="Z10" s="297"/>
      <c r="AA10" s="323"/>
      <c r="AB10" s="324">
        <f>AH10/$AJ$9</f>
        <v>1.4199860471248915E-2</v>
      </c>
      <c r="AC10" s="325">
        <f t="shared" ref="AC10:AH10" si="4">R10</f>
        <v>4377.29</v>
      </c>
      <c r="AD10" s="325">
        <f t="shared" si="4"/>
        <v>3291.8199999999997</v>
      </c>
      <c r="AE10" s="325">
        <f t="shared" si="4"/>
        <v>0</v>
      </c>
      <c r="AF10" s="325">
        <f t="shared" si="4"/>
        <v>293.66000000000003</v>
      </c>
      <c r="AG10" s="325">
        <f t="shared" si="4"/>
        <v>4200.3900000000003</v>
      </c>
      <c r="AH10" s="325">
        <f t="shared" si="4"/>
        <v>12163.160000000002</v>
      </c>
      <c r="AK10" s="327">
        <f>AJ9*5/95</f>
        <v>45082.577894736845</v>
      </c>
      <c r="AL10" s="327">
        <f>AK10*0.6</f>
        <v>27049.546736842105</v>
      </c>
      <c r="AN10" s="327">
        <f>AL11/136.92</f>
        <v>131.70487261097531</v>
      </c>
    </row>
    <row r="11" spans="1:40" ht="38.25" customHeight="1" x14ac:dyDescent="0.25">
      <c r="A11" s="328" t="s">
        <v>349</v>
      </c>
      <c r="B11" s="314" t="s">
        <v>363</v>
      </c>
      <c r="C11" s="314" t="s">
        <v>155</v>
      </c>
      <c r="D11" s="329" t="s">
        <v>407</v>
      </c>
      <c r="E11" s="330">
        <v>1</v>
      </c>
      <c r="F11" s="331" t="s">
        <v>784</v>
      </c>
      <c r="G11" s="314" t="s">
        <v>408</v>
      </c>
      <c r="H11" s="289">
        <v>0</v>
      </c>
      <c r="I11" s="289">
        <v>0</v>
      </c>
      <c r="J11" s="289">
        <v>0</v>
      </c>
      <c r="K11" s="289">
        <v>233.94</v>
      </c>
      <c r="L11" s="289">
        <v>0</v>
      </c>
      <c r="M11" s="294">
        <f t="shared" ref="M11:M18" si="5">ROUND(H11*(1+M$6),2)</f>
        <v>0</v>
      </c>
      <c r="N11" s="294">
        <f t="shared" ref="N11:N18" si="6">ROUND(I11*(1+M$6),2)</f>
        <v>0</v>
      </c>
      <c r="O11" s="294">
        <f t="shared" ref="O11:Q14" si="7">ROUND(J11*(1+O$6),2)</f>
        <v>0</v>
      </c>
      <c r="P11" s="294">
        <f t="shared" si="7"/>
        <v>293.66000000000003</v>
      </c>
      <c r="Q11" s="294">
        <f t="shared" si="7"/>
        <v>0</v>
      </c>
      <c r="R11" s="294">
        <f>IF($E11&gt;0,ROUND($E11*M11,2),0)</f>
        <v>0</v>
      </c>
      <c r="S11" s="294">
        <f>IF($E11&gt;0,ROUND($E11*N11,2),0)</f>
        <v>0</v>
      </c>
      <c r="T11" s="294">
        <f>IF($E11&gt;0,ROUND($E11*O11,2),0)</f>
        <v>0</v>
      </c>
      <c r="U11" s="294">
        <f>IF($E11&gt;0,ROUND($E11*P11,2),0)</f>
        <v>293.66000000000003</v>
      </c>
      <c r="V11" s="294">
        <f>IF($E11&gt;0,ROUND($E11*Q11,2),0)</f>
        <v>0</v>
      </c>
      <c r="W11" s="294">
        <f>IF($E11&gt;0,SUM(R11:V11,0),0)</f>
        <v>293.66000000000003</v>
      </c>
      <c r="X11" s="300">
        <f t="shared" si="3"/>
        <v>3.4283286793785136E-4</v>
      </c>
      <c r="Y11" s="301"/>
      <c r="Z11" s="297">
        <f>W11</f>
        <v>293.66000000000003</v>
      </c>
      <c r="AA11" s="297"/>
      <c r="AL11" s="312">
        <f>AK10-AL10</f>
        <v>18033.03115789474</v>
      </c>
      <c r="AN11" s="312">
        <f>AL10/84.33</f>
        <v>320.75829167368795</v>
      </c>
    </row>
    <row r="12" spans="1:40" ht="38.25" customHeight="1" x14ac:dyDescent="0.25">
      <c r="A12" s="328" t="s">
        <v>481</v>
      </c>
      <c r="B12" s="314" t="s">
        <v>479</v>
      </c>
      <c r="C12" s="314" t="s">
        <v>350</v>
      </c>
      <c r="D12" s="329" t="s">
        <v>1117</v>
      </c>
      <c r="E12" s="330">
        <v>1</v>
      </c>
      <c r="F12" s="331" t="s">
        <v>784</v>
      </c>
      <c r="G12" s="314" t="s">
        <v>0</v>
      </c>
      <c r="H12" s="289">
        <v>39.49</v>
      </c>
      <c r="I12" s="289">
        <v>2359.25</v>
      </c>
      <c r="J12" s="289">
        <v>0</v>
      </c>
      <c r="K12" s="289">
        <v>0</v>
      </c>
      <c r="L12" s="289">
        <v>740.4</v>
      </c>
      <c r="M12" s="294">
        <f t="shared" si="5"/>
        <v>49.57</v>
      </c>
      <c r="N12" s="294">
        <f t="shared" si="6"/>
        <v>2961.57</v>
      </c>
      <c r="O12" s="294">
        <f t="shared" si="7"/>
        <v>0</v>
      </c>
      <c r="P12" s="294">
        <f t="shared" si="7"/>
        <v>0</v>
      </c>
      <c r="Q12" s="294">
        <f t="shared" si="7"/>
        <v>866.19</v>
      </c>
      <c r="R12" s="294">
        <f t="shared" ref="R12:R18" si="8">IF($E12&gt;0,ROUND($E12*M12,2),0)</f>
        <v>49.57</v>
      </c>
      <c r="S12" s="294">
        <f t="shared" ref="S12:S18" si="9">IF($E12&gt;0,ROUND($E12*N12,2),0)</f>
        <v>2961.57</v>
      </c>
      <c r="T12" s="294">
        <f t="shared" ref="T12:T18" si="10">IF($E12&gt;0,ROUND($E12*O12,2),0)</f>
        <v>0</v>
      </c>
      <c r="U12" s="294">
        <f t="shared" ref="U12:U18" si="11">IF($E12&gt;0,ROUND($E12*P12,2),0)</f>
        <v>0</v>
      </c>
      <c r="V12" s="294">
        <f t="shared" ref="V12:V18" si="12">IF($E12&gt;0,ROUND($E12*Q12,2),0)</f>
        <v>866.19</v>
      </c>
      <c r="W12" s="294">
        <f t="shared" ref="W12:W18" si="13">IF($E12&gt;0,SUM(R12:V12,0),0)</f>
        <v>3877.3300000000004</v>
      </c>
      <c r="X12" s="300">
        <f t="shared" si="3"/>
        <v>4.5265823191495917E-3</v>
      </c>
      <c r="Y12" s="301"/>
      <c r="Z12" s="297">
        <f>W12</f>
        <v>3877.3300000000004</v>
      </c>
      <c r="AA12" s="297"/>
      <c r="AL12" s="312">
        <f>AK11-AL11</f>
        <v>-18033.03115789474</v>
      </c>
      <c r="AN12" s="312">
        <f>AL11/84.33</f>
        <v>213.83886111579201</v>
      </c>
    </row>
    <row r="13" spans="1:40" ht="38.25" customHeight="1" x14ac:dyDescent="0.25">
      <c r="A13" s="328" t="s">
        <v>482</v>
      </c>
      <c r="B13" s="314" t="s">
        <v>480</v>
      </c>
      <c r="C13" s="314" t="s">
        <v>350</v>
      </c>
      <c r="D13" s="329" t="s">
        <v>1100</v>
      </c>
      <c r="E13" s="330">
        <v>1</v>
      </c>
      <c r="F13" s="331" t="s">
        <v>784</v>
      </c>
      <c r="G13" s="314" t="s">
        <v>1123</v>
      </c>
      <c r="H13" s="289">
        <v>0</v>
      </c>
      <c r="I13" s="289">
        <v>0</v>
      </c>
      <c r="J13" s="289">
        <v>0</v>
      </c>
      <c r="K13" s="289">
        <v>0</v>
      </c>
      <c r="L13" s="289">
        <v>570</v>
      </c>
      <c r="M13" s="294">
        <f t="shared" si="5"/>
        <v>0</v>
      </c>
      <c r="N13" s="294">
        <f t="shared" si="6"/>
        <v>0</v>
      </c>
      <c r="O13" s="294">
        <f>ROUND(J13*(1+O$6),2)</f>
        <v>0</v>
      </c>
      <c r="P13" s="294">
        <f>ROUND(K13*(1+P$6),2)</f>
        <v>0</v>
      </c>
      <c r="Q13" s="294">
        <f>ROUND(L13*(1+Q$6),2)</f>
        <v>666.84</v>
      </c>
      <c r="R13" s="294">
        <f t="shared" si="8"/>
        <v>0</v>
      </c>
      <c r="S13" s="294">
        <f t="shared" si="9"/>
        <v>0</v>
      </c>
      <c r="T13" s="294">
        <f t="shared" si="10"/>
        <v>0</v>
      </c>
      <c r="U13" s="294">
        <f t="shared" si="11"/>
        <v>0</v>
      </c>
      <c r="V13" s="294">
        <f t="shared" si="12"/>
        <v>666.84</v>
      </c>
      <c r="W13" s="294">
        <f t="shared" si="13"/>
        <v>666.84</v>
      </c>
      <c r="X13" s="300">
        <f t="shared" si="3"/>
        <v>7.7850122473498867E-4</v>
      </c>
      <c r="Y13" s="301"/>
      <c r="Z13" s="297">
        <f>W13</f>
        <v>666.84</v>
      </c>
      <c r="AA13" s="297"/>
      <c r="AL13" s="312">
        <f>AK12-AL12</f>
        <v>18033.03115789474</v>
      </c>
      <c r="AN13" s="312">
        <f>AL12/84.33</f>
        <v>-213.83886111579201</v>
      </c>
    </row>
    <row r="14" spans="1:40" ht="38.25" customHeight="1" x14ac:dyDescent="0.25">
      <c r="A14" s="328" t="s">
        <v>483</v>
      </c>
      <c r="B14" s="314">
        <v>10903</v>
      </c>
      <c r="C14" s="314" t="s">
        <v>355</v>
      </c>
      <c r="D14" s="329" t="s">
        <v>7</v>
      </c>
      <c r="E14" s="330">
        <v>12.5</v>
      </c>
      <c r="F14" s="331" t="s">
        <v>784</v>
      </c>
      <c r="G14" s="314" t="s">
        <v>5</v>
      </c>
      <c r="H14" s="289">
        <v>12</v>
      </c>
      <c r="I14" s="289">
        <v>0</v>
      </c>
      <c r="J14" s="289">
        <v>0</v>
      </c>
      <c r="K14" s="289">
        <v>0</v>
      </c>
      <c r="L14" s="289">
        <v>0</v>
      </c>
      <c r="M14" s="294">
        <f t="shared" si="5"/>
        <v>15.06</v>
      </c>
      <c r="N14" s="294">
        <f t="shared" si="6"/>
        <v>0</v>
      </c>
      <c r="O14" s="294">
        <f t="shared" si="7"/>
        <v>0</v>
      </c>
      <c r="P14" s="294">
        <f t="shared" si="7"/>
        <v>0</v>
      </c>
      <c r="Q14" s="294">
        <f t="shared" si="7"/>
        <v>0</v>
      </c>
      <c r="R14" s="294">
        <f t="shared" si="8"/>
        <v>188.25</v>
      </c>
      <c r="S14" s="294">
        <f t="shared" si="9"/>
        <v>0</v>
      </c>
      <c r="T14" s="294">
        <f t="shared" si="10"/>
        <v>0</v>
      </c>
      <c r="U14" s="294">
        <f t="shared" si="11"/>
        <v>0</v>
      </c>
      <c r="V14" s="294">
        <f t="shared" si="12"/>
        <v>0</v>
      </c>
      <c r="W14" s="294">
        <f t="shared" si="13"/>
        <v>188.25</v>
      </c>
      <c r="X14" s="300">
        <f t="shared" si="3"/>
        <v>2.1977214257747229E-4</v>
      </c>
      <c r="Y14" s="301"/>
      <c r="Z14" s="297">
        <f t="shared" ref="Z14:Z77" si="14">W14</f>
        <v>188.25</v>
      </c>
      <c r="AA14" s="297"/>
    </row>
    <row r="15" spans="1:40" ht="38.25" customHeight="1" x14ac:dyDescent="0.25">
      <c r="A15" s="328" t="s">
        <v>484</v>
      </c>
      <c r="B15" s="314">
        <v>10902</v>
      </c>
      <c r="C15" s="314" t="s">
        <v>355</v>
      </c>
      <c r="D15" s="329" t="s">
        <v>6</v>
      </c>
      <c r="E15" s="330">
        <v>300</v>
      </c>
      <c r="F15" s="331" t="s">
        <v>784</v>
      </c>
      <c r="G15" s="314" t="s">
        <v>0</v>
      </c>
      <c r="H15" s="289">
        <v>0.2</v>
      </c>
      <c r="I15" s="289">
        <v>0</v>
      </c>
      <c r="J15" s="289">
        <v>0</v>
      </c>
      <c r="K15" s="289">
        <v>0</v>
      </c>
      <c r="L15" s="289">
        <v>0</v>
      </c>
      <c r="M15" s="294">
        <f t="shared" si="5"/>
        <v>0.25</v>
      </c>
      <c r="N15" s="294">
        <f t="shared" si="6"/>
        <v>0</v>
      </c>
      <c r="O15" s="294">
        <f t="shared" ref="O15:Q18" si="15">ROUND(J15*(1+O$6),2)</f>
        <v>0</v>
      </c>
      <c r="P15" s="294">
        <f t="shared" si="15"/>
        <v>0</v>
      </c>
      <c r="Q15" s="294">
        <f t="shared" si="15"/>
        <v>0</v>
      </c>
      <c r="R15" s="294">
        <f t="shared" si="8"/>
        <v>75</v>
      </c>
      <c r="S15" s="294">
        <f t="shared" si="9"/>
        <v>0</v>
      </c>
      <c r="T15" s="294">
        <f t="shared" si="10"/>
        <v>0</v>
      </c>
      <c r="U15" s="294">
        <f t="shared" si="11"/>
        <v>0</v>
      </c>
      <c r="V15" s="294">
        <f t="shared" si="12"/>
        <v>0</v>
      </c>
      <c r="W15" s="294">
        <f t="shared" si="13"/>
        <v>75</v>
      </c>
      <c r="X15" s="300">
        <f t="shared" si="3"/>
        <v>8.7558622540825616E-5</v>
      </c>
      <c r="Y15" s="301"/>
      <c r="Z15" s="297">
        <f t="shared" si="14"/>
        <v>75</v>
      </c>
      <c r="AA15" s="297"/>
    </row>
    <row r="16" spans="1:40" ht="38.25" customHeight="1" x14ac:dyDescent="0.25">
      <c r="A16" s="328" t="s">
        <v>1102</v>
      </c>
      <c r="B16" s="314">
        <v>27801</v>
      </c>
      <c r="C16" s="314" t="s">
        <v>355</v>
      </c>
      <c r="D16" s="329" t="s">
        <v>10</v>
      </c>
      <c r="E16" s="330">
        <v>2.2400000000000002</v>
      </c>
      <c r="F16" s="331" t="s">
        <v>784</v>
      </c>
      <c r="G16" s="314" t="s">
        <v>5</v>
      </c>
      <c r="H16" s="289">
        <v>686.9</v>
      </c>
      <c r="I16" s="289">
        <v>15.29</v>
      </c>
      <c r="J16" s="289">
        <v>0</v>
      </c>
      <c r="K16" s="289">
        <v>0</v>
      </c>
      <c r="L16" s="289">
        <v>0</v>
      </c>
      <c r="M16" s="294">
        <f t="shared" si="5"/>
        <v>862.27</v>
      </c>
      <c r="N16" s="294">
        <f t="shared" si="6"/>
        <v>19.190000000000001</v>
      </c>
      <c r="O16" s="294">
        <f t="shared" si="15"/>
        <v>0</v>
      </c>
      <c r="P16" s="294">
        <f t="shared" si="15"/>
        <v>0</v>
      </c>
      <c r="Q16" s="294">
        <f t="shared" si="15"/>
        <v>0</v>
      </c>
      <c r="R16" s="294">
        <f t="shared" si="8"/>
        <v>1931.48</v>
      </c>
      <c r="S16" s="294">
        <f t="shared" si="9"/>
        <v>42.99</v>
      </c>
      <c r="T16" s="294">
        <f t="shared" si="10"/>
        <v>0</v>
      </c>
      <c r="U16" s="294">
        <f t="shared" si="11"/>
        <v>0</v>
      </c>
      <c r="V16" s="294">
        <f t="shared" si="12"/>
        <v>0</v>
      </c>
      <c r="W16" s="294">
        <f t="shared" si="13"/>
        <v>1974.47</v>
      </c>
      <c r="X16" s="300">
        <f t="shared" si="3"/>
        <v>2.3050916459757859E-3</v>
      </c>
      <c r="Y16" s="301"/>
      <c r="Z16" s="297">
        <f t="shared" si="14"/>
        <v>1974.47</v>
      </c>
      <c r="AA16" s="297"/>
    </row>
    <row r="17" spans="1:34" ht="38.25" customHeight="1" x14ac:dyDescent="0.25">
      <c r="A17" s="328" t="s">
        <v>1103</v>
      </c>
      <c r="B17" s="314">
        <v>98458</v>
      </c>
      <c r="C17" s="314" t="s">
        <v>191</v>
      </c>
      <c r="D17" s="329" t="s">
        <v>168</v>
      </c>
      <c r="E17" s="330">
        <v>15.950000000000001</v>
      </c>
      <c r="F17" s="331" t="s">
        <v>784</v>
      </c>
      <c r="G17" s="314" t="s">
        <v>5</v>
      </c>
      <c r="H17" s="289">
        <v>106.53</v>
      </c>
      <c r="I17" s="289">
        <v>14.35</v>
      </c>
      <c r="J17" s="289">
        <v>0</v>
      </c>
      <c r="K17" s="289">
        <v>0</v>
      </c>
      <c r="L17" s="289">
        <v>0</v>
      </c>
      <c r="M17" s="294">
        <f t="shared" si="5"/>
        <v>133.72999999999999</v>
      </c>
      <c r="N17" s="294">
        <f t="shared" si="6"/>
        <v>18.010000000000002</v>
      </c>
      <c r="O17" s="294">
        <f t="shared" si="15"/>
        <v>0</v>
      </c>
      <c r="P17" s="294">
        <f t="shared" si="15"/>
        <v>0</v>
      </c>
      <c r="Q17" s="294">
        <f t="shared" si="15"/>
        <v>0</v>
      </c>
      <c r="R17" s="294">
        <f t="shared" si="8"/>
        <v>2132.9899999999998</v>
      </c>
      <c r="S17" s="294">
        <f t="shared" si="9"/>
        <v>287.26</v>
      </c>
      <c r="T17" s="294">
        <f t="shared" si="10"/>
        <v>0</v>
      </c>
      <c r="U17" s="294">
        <f t="shared" si="11"/>
        <v>0</v>
      </c>
      <c r="V17" s="294">
        <f t="shared" si="12"/>
        <v>0</v>
      </c>
      <c r="W17" s="294">
        <f t="shared" si="13"/>
        <v>2420.25</v>
      </c>
      <c r="X17" s="300">
        <f t="shared" si="3"/>
        <v>2.8255167493924423E-3</v>
      </c>
      <c r="Y17" s="301"/>
      <c r="Z17" s="297">
        <f t="shared" si="14"/>
        <v>2420.25</v>
      </c>
      <c r="AA17" s="297"/>
    </row>
    <row r="18" spans="1:34" ht="38.25" customHeight="1" x14ac:dyDescent="0.25">
      <c r="A18" s="328" t="s">
        <v>1104</v>
      </c>
      <c r="B18" s="314" t="s">
        <v>480</v>
      </c>
      <c r="C18" s="314" t="s">
        <v>350</v>
      </c>
      <c r="D18" s="329" t="s">
        <v>1101</v>
      </c>
      <c r="E18" s="330">
        <v>4</v>
      </c>
      <c r="F18" s="331" t="s">
        <v>784</v>
      </c>
      <c r="G18" s="314" t="s">
        <v>1123</v>
      </c>
      <c r="H18" s="289">
        <v>0</v>
      </c>
      <c r="I18" s="289">
        <v>0</v>
      </c>
      <c r="J18" s="289">
        <v>0</v>
      </c>
      <c r="K18" s="289">
        <v>0</v>
      </c>
      <c r="L18" s="289">
        <v>570</v>
      </c>
      <c r="M18" s="294">
        <f t="shared" si="5"/>
        <v>0</v>
      </c>
      <c r="N18" s="294">
        <f t="shared" si="6"/>
        <v>0</v>
      </c>
      <c r="O18" s="294">
        <f t="shared" si="15"/>
        <v>0</v>
      </c>
      <c r="P18" s="294">
        <f t="shared" si="15"/>
        <v>0</v>
      </c>
      <c r="Q18" s="294">
        <f t="shared" si="15"/>
        <v>666.84</v>
      </c>
      <c r="R18" s="294">
        <f t="shared" si="8"/>
        <v>0</v>
      </c>
      <c r="S18" s="294">
        <f t="shared" si="9"/>
        <v>0</v>
      </c>
      <c r="T18" s="294">
        <f t="shared" si="10"/>
        <v>0</v>
      </c>
      <c r="U18" s="294">
        <f t="shared" si="11"/>
        <v>0</v>
      </c>
      <c r="V18" s="294">
        <f t="shared" si="12"/>
        <v>2667.36</v>
      </c>
      <c r="W18" s="294">
        <f t="shared" si="13"/>
        <v>2667.36</v>
      </c>
      <c r="X18" s="300">
        <f t="shared" si="3"/>
        <v>3.1140048989399547E-3</v>
      </c>
      <c r="Y18" s="301"/>
      <c r="Z18" s="297">
        <f>W18</f>
        <v>2667.36</v>
      </c>
      <c r="AA18" s="297"/>
    </row>
    <row r="19" spans="1:34" s="326" customFormat="1" ht="38.25" customHeight="1" x14ac:dyDescent="0.25">
      <c r="A19" s="319">
        <v>2</v>
      </c>
      <c r="B19" s="381" t="s">
        <v>1105</v>
      </c>
      <c r="C19" s="382"/>
      <c r="D19" s="382"/>
      <c r="E19" s="382"/>
      <c r="F19" s="382"/>
      <c r="G19" s="383" t="s">
        <v>863</v>
      </c>
      <c r="H19" s="383"/>
      <c r="I19" s="383"/>
      <c r="J19" s="383"/>
      <c r="K19" s="383"/>
      <c r="L19" s="383"/>
      <c r="M19" s="383"/>
      <c r="N19" s="383"/>
      <c r="O19" s="383"/>
      <c r="P19" s="384"/>
      <c r="Q19" s="320">
        <f>W19/$AH$9</f>
        <v>3.0645634634119019E-3</v>
      </c>
      <c r="R19" s="321">
        <f t="shared" ref="R19:W19" si="16">SUM(R20:R24)</f>
        <v>1093.3899999999999</v>
      </c>
      <c r="S19" s="321">
        <f t="shared" si="16"/>
        <v>1519.15</v>
      </c>
      <c r="T19" s="321">
        <f t="shared" si="16"/>
        <v>12.47</v>
      </c>
      <c r="U19" s="321">
        <f t="shared" si="16"/>
        <v>0</v>
      </c>
      <c r="V19" s="321">
        <f t="shared" si="16"/>
        <v>0</v>
      </c>
      <c r="W19" s="321">
        <f t="shared" si="16"/>
        <v>2625.01</v>
      </c>
      <c r="X19" s="320">
        <f t="shared" si="3"/>
        <v>3.0645634634119019E-3</v>
      </c>
      <c r="Y19" s="322"/>
      <c r="Z19" s="297"/>
      <c r="AA19" s="323"/>
      <c r="AB19" s="324">
        <f>AH19/$AJ$9</f>
        <v>3.0645634634119019E-3</v>
      </c>
      <c r="AC19" s="325">
        <f t="shared" ref="AC19:AH19" si="17">R19</f>
        <v>1093.3899999999999</v>
      </c>
      <c r="AD19" s="325">
        <f t="shared" si="17"/>
        <v>1519.15</v>
      </c>
      <c r="AE19" s="325">
        <f t="shared" si="17"/>
        <v>12.47</v>
      </c>
      <c r="AF19" s="325">
        <f t="shared" si="17"/>
        <v>0</v>
      </c>
      <c r="AG19" s="325">
        <f t="shared" si="17"/>
        <v>0</v>
      </c>
      <c r="AH19" s="325">
        <f t="shared" si="17"/>
        <v>2625.01</v>
      </c>
    </row>
    <row r="20" spans="1:34" ht="38.25" customHeight="1" x14ac:dyDescent="0.25">
      <c r="A20" s="328" t="s">
        <v>351</v>
      </c>
      <c r="B20" s="314">
        <v>97622</v>
      </c>
      <c r="C20" s="314" t="s">
        <v>191</v>
      </c>
      <c r="D20" s="329" t="s">
        <v>187</v>
      </c>
      <c r="E20" s="330">
        <v>13.09</v>
      </c>
      <c r="F20" s="331" t="s">
        <v>784</v>
      </c>
      <c r="G20" s="314" t="s">
        <v>8</v>
      </c>
      <c r="H20" s="289">
        <v>12.17</v>
      </c>
      <c r="I20" s="289">
        <v>36.74</v>
      </c>
      <c r="J20" s="289">
        <v>0</v>
      </c>
      <c r="K20" s="289">
        <v>0</v>
      </c>
      <c r="L20" s="289">
        <v>0</v>
      </c>
      <c r="M20" s="294">
        <f>ROUND(H20*(1+M$6),2)</f>
        <v>15.28</v>
      </c>
      <c r="N20" s="294">
        <f>ROUND(I20*(1+M$6),2)</f>
        <v>46.12</v>
      </c>
      <c r="O20" s="294">
        <f t="shared" ref="O20:Q21" si="18">ROUND(J20*(1+O$6),2)</f>
        <v>0</v>
      </c>
      <c r="P20" s="294">
        <f t="shared" si="18"/>
        <v>0</v>
      </c>
      <c r="Q20" s="294">
        <f t="shared" si="18"/>
        <v>0</v>
      </c>
      <c r="R20" s="294">
        <f t="shared" ref="R20:R24" si="19">IF($E20&gt;0,ROUND($E20*M20,2),0)</f>
        <v>200.02</v>
      </c>
      <c r="S20" s="294">
        <f t="shared" ref="S20:S24" si="20">IF($E20&gt;0,ROUND($E20*N20,2),0)</f>
        <v>603.71</v>
      </c>
      <c r="T20" s="294">
        <f t="shared" ref="T20:T24" si="21">IF($E20&gt;0,ROUND($E20*O20,2),0)</f>
        <v>0</v>
      </c>
      <c r="U20" s="294">
        <f t="shared" ref="U20:U24" si="22">IF($E20&gt;0,ROUND($E20*P20,2),0)</f>
        <v>0</v>
      </c>
      <c r="V20" s="294">
        <f t="shared" ref="V20:V24" si="23">IF($E20&gt;0,ROUND($E20*Q20,2),0)</f>
        <v>0</v>
      </c>
      <c r="W20" s="294">
        <f>IF($E20&gt;0,SUM(R20:V20,0),0)</f>
        <v>803.73</v>
      </c>
      <c r="X20" s="300">
        <f t="shared" si="3"/>
        <v>9.3831322259650359E-4</v>
      </c>
      <c r="Y20" s="301"/>
      <c r="Z20" s="297">
        <f t="shared" si="14"/>
        <v>803.73</v>
      </c>
      <c r="AA20" s="297"/>
    </row>
    <row r="21" spans="1:34" ht="38.25" customHeight="1" x14ac:dyDescent="0.25">
      <c r="A21" s="328" t="s">
        <v>352</v>
      </c>
      <c r="B21" s="314">
        <v>102354</v>
      </c>
      <c r="C21" s="314" t="s">
        <v>191</v>
      </c>
      <c r="D21" s="329" t="s">
        <v>333</v>
      </c>
      <c r="E21" s="330">
        <v>0.43</v>
      </c>
      <c r="F21" s="331" t="s">
        <v>784</v>
      </c>
      <c r="G21" s="314" t="s">
        <v>8</v>
      </c>
      <c r="H21" s="289">
        <v>65.27</v>
      </c>
      <c r="I21" s="289">
        <v>51.44</v>
      </c>
      <c r="J21" s="289">
        <v>24.78</v>
      </c>
      <c r="K21" s="289">
        <v>0</v>
      </c>
      <c r="L21" s="289">
        <v>0</v>
      </c>
      <c r="M21" s="294">
        <f>ROUND(H21*(1+M$6),2)</f>
        <v>81.93</v>
      </c>
      <c r="N21" s="294">
        <f>ROUND(I21*(1+M$6),2)</f>
        <v>64.569999999999993</v>
      </c>
      <c r="O21" s="294">
        <f t="shared" si="18"/>
        <v>28.99</v>
      </c>
      <c r="P21" s="294">
        <f t="shared" si="18"/>
        <v>0</v>
      </c>
      <c r="Q21" s="294">
        <f t="shared" si="18"/>
        <v>0</v>
      </c>
      <c r="R21" s="294">
        <f t="shared" si="19"/>
        <v>35.229999999999997</v>
      </c>
      <c r="S21" s="294">
        <f t="shared" si="20"/>
        <v>27.77</v>
      </c>
      <c r="T21" s="294">
        <f t="shared" si="21"/>
        <v>12.47</v>
      </c>
      <c r="U21" s="294">
        <f t="shared" si="22"/>
        <v>0</v>
      </c>
      <c r="V21" s="294">
        <f t="shared" si="23"/>
        <v>0</v>
      </c>
      <c r="W21" s="294">
        <f>IF($E21&gt;0,SUM(R21:V21,0),0)</f>
        <v>75.47</v>
      </c>
      <c r="X21" s="300">
        <f t="shared" si="3"/>
        <v>8.8107323242081446E-5</v>
      </c>
      <c r="Y21" s="301"/>
      <c r="Z21" s="297">
        <f t="shared" si="14"/>
        <v>75.47</v>
      </c>
      <c r="AA21" s="297"/>
    </row>
    <row r="22" spans="1:34" ht="38.25" customHeight="1" x14ac:dyDescent="0.25">
      <c r="A22" s="328" t="s">
        <v>494</v>
      </c>
      <c r="B22" s="314">
        <v>22197</v>
      </c>
      <c r="C22" s="314" t="s">
        <v>355</v>
      </c>
      <c r="D22" s="329" t="s">
        <v>9</v>
      </c>
      <c r="E22" s="330">
        <v>10.08</v>
      </c>
      <c r="F22" s="331" t="s">
        <v>784</v>
      </c>
      <c r="G22" s="314" t="s">
        <v>5</v>
      </c>
      <c r="H22" s="289">
        <v>0</v>
      </c>
      <c r="I22" s="289">
        <v>5.26</v>
      </c>
      <c r="J22" s="289">
        <v>0</v>
      </c>
      <c r="K22" s="289">
        <v>0</v>
      </c>
      <c r="L22" s="289">
        <v>0</v>
      </c>
      <c r="M22" s="294">
        <f>ROUND(H22*(1+M$6),2)</f>
        <v>0</v>
      </c>
      <c r="N22" s="294">
        <f>ROUND(I22*(1+M$6),2)</f>
        <v>6.6</v>
      </c>
      <c r="O22" s="294">
        <f t="shared" ref="O22:Q24" si="24">ROUND(J22*(1+O$6),2)</f>
        <v>0</v>
      </c>
      <c r="P22" s="294">
        <f t="shared" si="24"/>
        <v>0</v>
      </c>
      <c r="Q22" s="294">
        <f t="shared" si="24"/>
        <v>0</v>
      </c>
      <c r="R22" s="294">
        <f t="shared" si="19"/>
        <v>0</v>
      </c>
      <c r="S22" s="294">
        <f t="shared" si="20"/>
        <v>66.53</v>
      </c>
      <c r="T22" s="294">
        <f t="shared" si="21"/>
        <v>0</v>
      </c>
      <c r="U22" s="294">
        <f t="shared" si="22"/>
        <v>0</v>
      </c>
      <c r="V22" s="294">
        <f t="shared" si="23"/>
        <v>0</v>
      </c>
      <c r="W22" s="294">
        <f>IF($E22&gt;0,SUM(R22:V22,0),0)</f>
        <v>66.53</v>
      </c>
      <c r="X22" s="300">
        <f t="shared" si="3"/>
        <v>7.7670335435215039E-5</v>
      </c>
      <c r="Y22" s="301"/>
      <c r="Z22" s="297">
        <f t="shared" si="14"/>
        <v>66.53</v>
      </c>
      <c r="AA22" s="297"/>
    </row>
    <row r="23" spans="1:34" ht="33.6" customHeight="1" x14ac:dyDescent="0.25">
      <c r="A23" s="328" t="s">
        <v>874</v>
      </c>
      <c r="B23" s="314">
        <v>231600</v>
      </c>
      <c r="C23" s="314" t="s">
        <v>355</v>
      </c>
      <c r="D23" s="329" t="s">
        <v>24</v>
      </c>
      <c r="E23" s="330">
        <v>18.231200000000001</v>
      </c>
      <c r="F23" s="331" t="s">
        <v>784</v>
      </c>
      <c r="G23" s="314" t="s">
        <v>8</v>
      </c>
      <c r="H23" s="289">
        <v>0</v>
      </c>
      <c r="I23" s="289">
        <v>27.04</v>
      </c>
      <c r="J23" s="289">
        <v>0</v>
      </c>
      <c r="K23" s="289">
        <v>0</v>
      </c>
      <c r="L23" s="289">
        <v>0</v>
      </c>
      <c r="M23" s="294">
        <f>ROUND(H23*(1+M$6),2)</f>
        <v>0</v>
      </c>
      <c r="N23" s="294">
        <f>ROUND(I23*(1+M$6),2)</f>
        <v>33.94</v>
      </c>
      <c r="O23" s="294">
        <f>ROUND(J23*(1+O$6),2)</f>
        <v>0</v>
      </c>
      <c r="P23" s="294">
        <f>ROUND(K23*(1+P$6),2)</f>
        <v>0</v>
      </c>
      <c r="Q23" s="294">
        <f>ROUND(L23*(1+Q$6),2)</f>
        <v>0</v>
      </c>
      <c r="R23" s="294">
        <f t="shared" si="19"/>
        <v>0</v>
      </c>
      <c r="S23" s="294">
        <f t="shared" si="20"/>
        <v>618.77</v>
      </c>
      <c r="T23" s="294">
        <f t="shared" si="21"/>
        <v>0</v>
      </c>
      <c r="U23" s="294">
        <f t="shared" si="22"/>
        <v>0</v>
      </c>
      <c r="V23" s="294">
        <f t="shared" si="23"/>
        <v>0</v>
      </c>
      <c r="W23" s="294">
        <f>IF($E23&gt;0,SUM(R23:V23,0),0)</f>
        <v>618.77</v>
      </c>
      <c r="X23" s="300">
        <f t="shared" si="3"/>
        <v>7.2238198492782216E-4</v>
      </c>
      <c r="Y23" s="301"/>
      <c r="Z23" s="297">
        <f t="shared" si="14"/>
        <v>618.77</v>
      </c>
      <c r="AA23" s="297"/>
    </row>
    <row r="24" spans="1:34" ht="33.6" customHeight="1" x14ac:dyDescent="0.25">
      <c r="A24" s="328" t="s">
        <v>774</v>
      </c>
      <c r="B24" s="314">
        <v>531404</v>
      </c>
      <c r="C24" s="314" t="s">
        <v>355</v>
      </c>
      <c r="D24" s="329" t="s">
        <v>25</v>
      </c>
      <c r="E24" s="330">
        <v>18.231200000000001</v>
      </c>
      <c r="F24" s="331" t="s">
        <v>784</v>
      </c>
      <c r="G24" s="314" t="s">
        <v>8</v>
      </c>
      <c r="H24" s="289">
        <v>37.5</v>
      </c>
      <c r="I24" s="289">
        <v>8.84</v>
      </c>
      <c r="J24" s="289">
        <v>0</v>
      </c>
      <c r="K24" s="289">
        <v>0</v>
      </c>
      <c r="L24" s="289">
        <v>0</v>
      </c>
      <c r="M24" s="294">
        <f>ROUND(H24*(1+M$6),2)</f>
        <v>47.07</v>
      </c>
      <c r="N24" s="294">
        <f>ROUND(I24*(1+M$6),2)</f>
        <v>11.1</v>
      </c>
      <c r="O24" s="294">
        <f t="shared" si="24"/>
        <v>0</v>
      </c>
      <c r="P24" s="294">
        <f t="shared" si="24"/>
        <v>0</v>
      </c>
      <c r="Q24" s="294">
        <f t="shared" si="24"/>
        <v>0</v>
      </c>
      <c r="R24" s="294">
        <f t="shared" si="19"/>
        <v>858.14</v>
      </c>
      <c r="S24" s="294">
        <f t="shared" si="20"/>
        <v>202.37</v>
      </c>
      <c r="T24" s="294">
        <f t="shared" si="21"/>
        <v>0</v>
      </c>
      <c r="U24" s="294">
        <f t="shared" si="22"/>
        <v>0</v>
      </c>
      <c r="V24" s="294">
        <f t="shared" si="23"/>
        <v>0</v>
      </c>
      <c r="W24" s="294">
        <f>IF($E24&gt;0,SUM(R24:V24,0),0)</f>
        <v>1060.51</v>
      </c>
      <c r="X24" s="300">
        <f t="shared" si="3"/>
        <v>1.2380905972102796E-3</v>
      </c>
      <c r="Y24" s="301"/>
      <c r="Z24" s="297">
        <f t="shared" si="14"/>
        <v>1060.51</v>
      </c>
      <c r="AA24" s="297"/>
    </row>
    <row r="25" spans="1:34" s="326" customFormat="1" ht="38.25" customHeight="1" x14ac:dyDescent="0.25">
      <c r="A25" s="319">
        <v>3</v>
      </c>
      <c r="B25" s="381" t="s">
        <v>486</v>
      </c>
      <c r="C25" s="382"/>
      <c r="D25" s="382"/>
      <c r="E25" s="382"/>
      <c r="F25" s="382"/>
      <c r="G25" s="383" t="s">
        <v>863</v>
      </c>
      <c r="H25" s="383"/>
      <c r="I25" s="383"/>
      <c r="J25" s="383"/>
      <c r="K25" s="383"/>
      <c r="L25" s="383"/>
      <c r="M25" s="383"/>
      <c r="N25" s="383"/>
      <c r="O25" s="383"/>
      <c r="P25" s="384"/>
      <c r="Q25" s="320">
        <f>W25/$AH$9</f>
        <v>0.14503081818349295</v>
      </c>
      <c r="R25" s="321">
        <f t="shared" ref="R25:W25" si="25">SUM(R26:R52)</f>
        <v>83447.75</v>
      </c>
      <c r="S25" s="321">
        <f t="shared" si="25"/>
        <v>39703.029999999992</v>
      </c>
      <c r="T25" s="321">
        <f t="shared" si="25"/>
        <v>1040.79</v>
      </c>
      <c r="U25" s="321">
        <f t="shared" si="25"/>
        <v>0</v>
      </c>
      <c r="V25" s="321">
        <f t="shared" si="25"/>
        <v>37.33</v>
      </c>
      <c r="W25" s="321">
        <f t="shared" si="25"/>
        <v>124228.9</v>
      </c>
      <c r="X25" s="320">
        <f t="shared" si="3"/>
        <v>0.14503081818349295</v>
      </c>
      <c r="Y25" s="322"/>
      <c r="Z25" s="297"/>
      <c r="AA25" s="323"/>
      <c r="AB25" s="324">
        <f>AH25/$AJ$9</f>
        <v>0.14503081818349295</v>
      </c>
      <c r="AC25" s="325">
        <f t="shared" ref="AC25:AH25" si="26">R25</f>
        <v>83447.75</v>
      </c>
      <c r="AD25" s="325">
        <f t="shared" si="26"/>
        <v>39703.029999999992</v>
      </c>
      <c r="AE25" s="325">
        <f t="shared" si="26"/>
        <v>1040.79</v>
      </c>
      <c r="AF25" s="325">
        <f t="shared" si="26"/>
        <v>0</v>
      </c>
      <c r="AG25" s="325">
        <f t="shared" si="26"/>
        <v>37.33</v>
      </c>
      <c r="AH25" s="325">
        <f t="shared" si="26"/>
        <v>124228.9</v>
      </c>
    </row>
    <row r="26" spans="1:34" s="335" customFormat="1" ht="38.25" customHeight="1" x14ac:dyDescent="0.25">
      <c r="A26" s="333" t="s">
        <v>353</v>
      </c>
      <c r="B26" s="386" t="s">
        <v>718</v>
      </c>
      <c r="C26" s="387"/>
      <c r="D26" s="387"/>
      <c r="E26" s="387"/>
      <c r="F26" s="387"/>
      <c r="G26" s="387"/>
      <c r="H26" s="387"/>
      <c r="I26" s="387"/>
      <c r="J26" s="387"/>
      <c r="K26" s="387"/>
      <c r="L26" s="387"/>
      <c r="M26" s="387"/>
      <c r="N26" s="387"/>
      <c r="O26" s="387"/>
      <c r="P26" s="387"/>
      <c r="Q26" s="387"/>
      <c r="R26" s="387"/>
      <c r="S26" s="387"/>
      <c r="T26" s="387"/>
      <c r="U26" s="387"/>
      <c r="V26" s="387"/>
      <c r="W26" s="388"/>
      <c r="X26" s="323"/>
      <c r="Y26" s="323"/>
      <c r="Z26" s="297">
        <f t="shared" si="14"/>
        <v>0</v>
      </c>
      <c r="AA26" s="323"/>
      <c r="AB26" s="334"/>
    </row>
    <row r="27" spans="1:34" ht="28.5" customHeight="1" x14ac:dyDescent="0.25">
      <c r="A27" s="328" t="s">
        <v>719</v>
      </c>
      <c r="B27" s="314">
        <v>93358</v>
      </c>
      <c r="C27" s="314" t="s">
        <v>191</v>
      </c>
      <c r="D27" s="329" t="s">
        <v>334</v>
      </c>
      <c r="E27" s="330">
        <v>5.53</v>
      </c>
      <c r="F27" s="331" t="s">
        <v>784</v>
      </c>
      <c r="G27" s="314" t="s">
        <v>8</v>
      </c>
      <c r="H27" s="289">
        <v>18.89</v>
      </c>
      <c r="I27" s="289">
        <v>55.64</v>
      </c>
      <c r="J27" s="289">
        <v>0</v>
      </c>
      <c r="K27" s="289">
        <v>0</v>
      </c>
      <c r="L27" s="289">
        <v>0</v>
      </c>
      <c r="M27" s="294">
        <f t="shared" ref="M27:M52" si="27">ROUND(H27*(1+M$6),2)</f>
        <v>23.71</v>
      </c>
      <c r="N27" s="294">
        <f t="shared" ref="N27:N52" si="28">ROUND(I27*(1+M$6),2)</f>
        <v>69.84</v>
      </c>
      <c r="O27" s="294">
        <f t="shared" ref="O27:O52" si="29">ROUND(J27*(1+O$6),2)</f>
        <v>0</v>
      </c>
      <c r="P27" s="294">
        <f t="shared" ref="P27:P52" si="30">ROUND(K27*(1+P$6),2)</f>
        <v>0</v>
      </c>
      <c r="Q27" s="294">
        <f t="shared" ref="Q27:Q52" si="31">ROUND(L27*(1+Q$6),2)</f>
        <v>0</v>
      </c>
      <c r="R27" s="294">
        <f t="shared" ref="R27:R46" si="32">IF($E27&gt;0,ROUND($E27*M27,2),0)</f>
        <v>131.12</v>
      </c>
      <c r="S27" s="294">
        <f t="shared" ref="S27:S46" si="33">IF($E27&gt;0,ROUND($E27*N27,2),0)</f>
        <v>386.22</v>
      </c>
      <c r="T27" s="294">
        <f t="shared" ref="T27:T46" si="34">IF($E27&gt;0,ROUND($E27*O27,2),0)</f>
        <v>0</v>
      </c>
      <c r="U27" s="294">
        <f t="shared" ref="U27:U46" si="35">IF($E27&gt;0,ROUND($E27*P27,2),0)</f>
        <v>0</v>
      </c>
      <c r="V27" s="294">
        <f t="shared" ref="V27:V46" si="36">IF($E27&gt;0,ROUND($E27*Q27,2),0)</f>
        <v>0</v>
      </c>
      <c r="W27" s="294">
        <f t="shared" ref="W27:W46" si="37">IF($E27&gt;0,SUM(R27:V27,0),0)</f>
        <v>517.34</v>
      </c>
      <c r="X27" s="300">
        <f t="shared" ref="X27:X46" si="38">W27/$W$264</f>
        <v>6.0396770380360964E-4</v>
      </c>
      <c r="Y27" s="301"/>
      <c r="Z27" s="297">
        <f t="shared" si="14"/>
        <v>517.34</v>
      </c>
      <c r="AA27" s="297"/>
    </row>
    <row r="28" spans="1:34" ht="28.5" customHeight="1" x14ac:dyDescent="0.25">
      <c r="A28" s="328" t="s">
        <v>720</v>
      </c>
      <c r="B28" s="314">
        <v>96619</v>
      </c>
      <c r="C28" s="314" t="s">
        <v>191</v>
      </c>
      <c r="D28" s="329" t="s">
        <v>169</v>
      </c>
      <c r="E28" s="330">
        <v>4.22</v>
      </c>
      <c r="F28" s="331" t="s">
        <v>784</v>
      </c>
      <c r="G28" s="314" t="s">
        <v>5</v>
      </c>
      <c r="H28" s="289">
        <v>16.64</v>
      </c>
      <c r="I28" s="289">
        <v>9.82</v>
      </c>
      <c r="J28" s="289">
        <v>0.13</v>
      </c>
      <c r="K28" s="289">
        <v>0</v>
      </c>
      <c r="L28" s="289">
        <v>0.1</v>
      </c>
      <c r="M28" s="294">
        <f t="shared" si="27"/>
        <v>20.89</v>
      </c>
      <c r="N28" s="294">
        <f t="shared" si="28"/>
        <v>12.33</v>
      </c>
      <c r="O28" s="294">
        <f t="shared" si="29"/>
        <v>0.15</v>
      </c>
      <c r="P28" s="294">
        <f t="shared" si="30"/>
        <v>0</v>
      </c>
      <c r="Q28" s="294">
        <f t="shared" si="31"/>
        <v>0.12</v>
      </c>
      <c r="R28" s="294">
        <f t="shared" si="32"/>
        <v>88.16</v>
      </c>
      <c r="S28" s="294">
        <f t="shared" si="33"/>
        <v>52.03</v>
      </c>
      <c r="T28" s="294">
        <f t="shared" si="34"/>
        <v>0.63</v>
      </c>
      <c r="U28" s="294">
        <f t="shared" si="35"/>
        <v>0</v>
      </c>
      <c r="V28" s="294">
        <f t="shared" si="36"/>
        <v>0.51</v>
      </c>
      <c r="W28" s="294">
        <f t="shared" si="37"/>
        <v>141.32999999999998</v>
      </c>
      <c r="X28" s="300">
        <f t="shared" si="38"/>
        <v>1.6499546831593177E-4</v>
      </c>
      <c r="Y28" s="301"/>
      <c r="Z28" s="297">
        <f t="shared" si="14"/>
        <v>141.32999999999998</v>
      </c>
      <c r="AA28" s="297"/>
    </row>
    <row r="29" spans="1:34" ht="28.5" customHeight="1" x14ac:dyDescent="0.25">
      <c r="A29" s="328" t="s">
        <v>721</v>
      </c>
      <c r="B29" s="314">
        <v>92775</v>
      </c>
      <c r="C29" s="314" t="s">
        <v>191</v>
      </c>
      <c r="D29" s="329" t="s">
        <v>172</v>
      </c>
      <c r="E29" s="330">
        <v>124</v>
      </c>
      <c r="F29" s="331" t="s">
        <v>784</v>
      </c>
      <c r="G29" s="314" t="s">
        <v>1</v>
      </c>
      <c r="H29" s="289">
        <v>12.54</v>
      </c>
      <c r="I29" s="289">
        <v>5.94</v>
      </c>
      <c r="J29" s="289">
        <v>0</v>
      </c>
      <c r="K29" s="289">
        <v>0</v>
      </c>
      <c r="L29" s="289">
        <v>0</v>
      </c>
      <c r="M29" s="294">
        <f t="shared" si="27"/>
        <v>15.74</v>
      </c>
      <c r="N29" s="294">
        <f t="shared" si="28"/>
        <v>7.46</v>
      </c>
      <c r="O29" s="294">
        <f t="shared" si="29"/>
        <v>0</v>
      </c>
      <c r="P29" s="294">
        <f t="shared" si="30"/>
        <v>0</v>
      </c>
      <c r="Q29" s="294">
        <f t="shared" si="31"/>
        <v>0</v>
      </c>
      <c r="R29" s="294">
        <f t="shared" si="32"/>
        <v>1951.76</v>
      </c>
      <c r="S29" s="294">
        <f t="shared" si="33"/>
        <v>925.04</v>
      </c>
      <c r="T29" s="294">
        <f t="shared" si="34"/>
        <v>0</v>
      </c>
      <c r="U29" s="294">
        <f t="shared" si="35"/>
        <v>0</v>
      </c>
      <c r="V29" s="294">
        <f t="shared" si="36"/>
        <v>0</v>
      </c>
      <c r="W29" s="294">
        <f t="shared" si="37"/>
        <v>2876.8</v>
      </c>
      <c r="X29" s="300">
        <f t="shared" si="38"/>
        <v>3.3585152710059619E-3</v>
      </c>
      <c r="Y29" s="301"/>
      <c r="Z29" s="297">
        <f t="shared" si="14"/>
        <v>2876.8</v>
      </c>
      <c r="AA29" s="297"/>
    </row>
    <row r="30" spans="1:34" ht="28.5" customHeight="1" x14ac:dyDescent="0.25">
      <c r="A30" s="328" t="s">
        <v>722</v>
      </c>
      <c r="B30" s="314">
        <v>92776</v>
      </c>
      <c r="C30" s="314" t="s">
        <v>191</v>
      </c>
      <c r="D30" s="329" t="s">
        <v>173</v>
      </c>
      <c r="E30" s="330">
        <v>11.6</v>
      </c>
      <c r="F30" s="331" t="s">
        <v>784</v>
      </c>
      <c r="G30" s="314" t="s">
        <v>1</v>
      </c>
      <c r="H30" s="289">
        <v>13.18</v>
      </c>
      <c r="I30" s="289">
        <v>4.1900000000000004</v>
      </c>
      <c r="J30" s="289">
        <v>0</v>
      </c>
      <c r="K30" s="289">
        <v>0</v>
      </c>
      <c r="L30" s="289">
        <v>0</v>
      </c>
      <c r="M30" s="294">
        <f>ROUND(H30*(1+M$6),2)</f>
        <v>16.54</v>
      </c>
      <c r="N30" s="294">
        <f>ROUND(I30*(1+M$6),2)</f>
        <v>5.26</v>
      </c>
      <c r="O30" s="294">
        <f>ROUND(J30*(1+O$6),2)</f>
        <v>0</v>
      </c>
      <c r="P30" s="294">
        <f>ROUND(K30*(1+P$6),2)</f>
        <v>0</v>
      </c>
      <c r="Q30" s="294">
        <f>ROUND(L30*(1+Q$6),2)</f>
        <v>0</v>
      </c>
      <c r="R30" s="294">
        <f t="shared" si="32"/>
        <v>191.86</v>
      </c>
      <c r="S30" s="294">
        <f t="shared" si="33"/>
        <v>61.02</v>
      </c>
      <c r="T30" s="294">
        <f t="shared" si="34"/>
        <v>0</v>
      </c>
      <c r="U30" s="294">
        <f t="shared" si="35"/>
        <v>0</v>
      </c>
      <c r="V30" s="294">
        <f t="shared" si="36"/>
        <v>0</v>
      </c>
      <c r="W30" s="294">
        <f t="shared" si="37"/>
        <v>252.88000000000002</v>
      </c>
      <c r="X30" s="300">
        <f t="shared" si="38"/>
        <v>2.9522432624165312E-4</v>
      </c>
      <c r="Y30" s="301"/>
      <c r="Z30" s="297">
        <f t="shared" si="14"/>
        <v>252.88000000000002</v>
      </c>
      <c r="AA30" s="297"/>
    </row>
    <row r="31" spans="1:34" ht="28.5" customHeight="1" x14ac:dyDescent="0.25">
      <c r="A31" s="328" t="s">
        <v>723</v>
      </c>
      <c r="B31" s="314">
        <v>92761</v>
      </c>
      <c r="C31" s="314" t="s">
        <v>191</v>
      </c>
      <c r="D31" s="329" t="s">
        <v>170</v>
      </c>
      <c r="E31" s="330">
        <v>95.2</v>
      </c>
      <c r="F31" s="331" t="s">
        <v>784</v>
      </c>
      <c r="G31" s="314" t="s">
        <v>1</v>
      </c>
      <c r="H31" s="289">
        <v>12.95</v>
      </c>
      <c r="I31" s="289">
        <v>1.82</v>
      </c>
      <c r="J31" s="289">
        <v>0</v>
      </c>
      <c r="K31" s="289">
        <v>0</v>
      </c>
      <c r="L31" s="289">
        <v>0</v>
      </c>
      <c r="M31" s="294">
        <f t="shared" si="27"/>
        <v>16.260000000000002</v>
      </c>
      <c r="N31" s="294">
        <f t="shared" si="28"/>
        <v>2.2799999999999998</v>
      </c>
      <c r="O31" s="294">
        <f t="shared" si="29"/>
        <v>0</v>
      </c>
      <c r="P31" s="294">
        <f t="shared" si="30"/>
        <v>0</v>
      </c>
      <c r="Q31" s="294">
        <f t="shared" si="31"/>
        <v>0</v>
      </c>
      <c r="R31" s="294">
        <f t="shared" si="32"/>
        <v>1547.95</v>
      </c>
      <c r="S31" s="294">
        <f t="shared" si="33"/>
        <v>217.06</v>
      </c>
      <c r="T31" s="294">
        <f t="shared" si="34"/>
        <v>0</v>
      </c>
      <c r="U31" s="294">
        <f t="shared" si="35"/>
        <v>0</v>
      </c>
      <c r="V31" s="294">
        <f t="shared" si="36"/>
        <v>0</v>
      </c>
      <c r="W31" s="294">
        <f t="shared" si="37"/>
        <v>1765.01</v>
      </c>
      <c r="X31" s="300">
        <f t="shared" si="38"/>
        <v>2.060557924943768E-3</v>
      </c>
      <c r="Y31" s="301"/>
      <c r="Z31" s="297">
        <f t="shared" si="14"/>
        <v>1765.01</v>
      </c>
      <c r="AA31" s="297"/>
    </row>
    <row r="32" spans="1:34" ht="28.5" customHeight="1" x14ac:dyDescent="0.25">
      <c r="A32" s="328" t="s">
        <v>724</v>
      </c>
      <c r="B32" s="314">
        <v>92778</v>
      </c>
      <c r="C32" s="314" t="s">
        <v>191</v>
      </c>
      <c r="D32" s="329" t="s">
        <v>174</v>
      </c>
      <c r="E32" s="330">
        <v>163.69999999999999</v>
      </c>
      <c r="F32" s="331" t="s">
        <v>784</v>
      </c>
      <c r="G32" s="314" t="s">
        <v>1</v>
      </c>
      <c r="H32" s="289">
        <v>12.34</v>
      </c>
      <c r="I32" s="289">
        <v>2.12</v>
      </c>
      <c r="J32" s="289">
        <v>0</v>
      </c>
      <c r="K32" s="289">
        <v>0</v>
      </c>
      <c r="L32" s="289">
        <v>0</v>
      </c>
      <c r="M32" s="294">
        <f t="shared" si="27"/>
        <v>15.49</v>
      </c>
      <c r="N32" s="294">
        <f t="shared" si="28"/>
        <v>2.66</v>
      </c>
      <c r="O32" s="294">
        <f t="shared" si="29"/>
        <v>0</v>
      </c>
      <c r="P32" s="294">
        <f t="shared" si="30"/>
        <v>0</v>
      </c>
      <c r="Q32" s="294">
        <f t="shared" si="31"/>
        <v>0</v>
      </c>
      <c r="R32" s="294">
        <f t="shared" si="32"/>
        <v>2535.71</v>
      </c>
      <c r="S32" s="294">
        <f t="shared" si="33"/>
        <v>435.44</v>
      </c>
      <c r="T32" s="294">
        <f t="shared" si="34"/>
        <v>0</v>
      </c>
      <c r="U32" s="294">
        <f t="shared" si="35"/>
        <v>0</v>
      </c>
      <c r="V32" s="294">
        <f t="shared" si="36"/>
        <v>0</v>
      </c>
      <c r="W32" s="294">
        <f t="shared" si="37"/>
        <v>2971.15</v>
      </c>
      <c r="X32" s="300">
        <f t="shared" si="38"/>
        <v>3.4686640181623204E-3</v>
      </c>
      <c r="Y32" s="301"/>
      <c r="Z32" s="297">
        <f t="shared" si="14"/>
        <v>2971.15</v>
      </c>
      <c r="AA32" s="297"/>
    </row>
    <row r="33" spans="1:28" ht="28.5" customHeight="1" x14ac:dyDescent="0.25">
      <c r="A33" s="328" t="s">
        <v>725</v>
      </c>
      <c r="B33" s="314">
        <v>92763</v>
      </c>
      <c r="C33" s="314" t="s">
        <v>191</v>
      </c>
      <c r="D33" s="329" t="s">
        <v>171</v>
      </c>
      <c r="E33" s="330">
        <v>39.5</v>
      </c>
      <c r="F33" s="331" t="s">
        <v>784</v>
      </c>
      <c r="G33" s="314" t="s">
        <v>1</v>
      </c>
      <c r="H33" s="289">
        <v>10.49</v>
      </c>
      <c r="I33" s="289">
        <v>0.87</v>
      </c>
      <c r="J33" s="289">
        <v>0</v>
      </c>
      <c r="K33" s="289">
        <v>0</v>
      </c>
      <c r="L33" s="289">
        <v>0</v>
      </c>
      <c r="M33" s="294">
        <f t="shared" si="27"/>
        <v>13.17</v>
      </c>
      <c r="N33" s="294">
        <f t="shared" si="28"/>
        <v>1.0900000000000001</v>
      </c>
      <c r="O33" s="294">
        <f t="shared" si="29"/>
        <v>0</v>
      </c>
      <c r="P33" s="294">
        <f t="shared" si="30"/>
        <v>0</v>
      </c>
      <c r="Q33" s="294">
        <f t="shared" si="31"/>
        <v>0</v>
      </c>
      <c r="R33" s="294">
        <f t="shared" si="32"/>
        <v>520.22</v>
      </c>
      <c r="S33" s="294">
        <f t="shared" si="33"/>
        <v>43.06</v>
      </c>
      <c r="T33" s="294">
        <f t="shared" si="34"/>
        <v>0</v>
      </c>
      <c r="U33" s="294">
        <f t="shared" si="35"/>
        <v>0</v>
      </c>
      <c r="V33" s="294">
        <f t="shared" si="36"/>
        <v>0</v>
      </c>
      <c r="W33" s="294">
        <f t="shared" si="37"/>
        <v>563.28</v>
      </c>
      <c r="X33" s="300">
        <f t="shared" si="38"/>
        <v>6.5760027873061665E-4</v>
      </c>
      <c r="Y33" s="301"/>
      <c r="Z33" s="297">
        <f t="shared" si="14"/>
        <v>563.28</v>
      </c>
      <c r="AA33" s="297"/>
    </row>
    <row r="34" spans="1:28" ht="28.5" customHeight="1" x14ac:dyDescent="0.25">
      <c r="A34" s="328" t="s">
        <v>726</v>
      </c>
      <c r="B34" s="314">
        <v>92784</v>
      </c>
      <c r="C34" s="314" t="s">
        <v>191</v>
      </c>
      <c r="D34" s="329" t="s">
        <v>175</v>
      </c>
      <c r="E34" s="330">
        <v>1.3</v>
      </c>
      <c r="F34" s="331" t="s">
        <v>784</v>
      </c>
      <c r="G34" s="314" t="s">
        <v>1</v>
      </c>
      <c r="H34" s="289">
        <v>12.14</v>
      </c>
      <c r="I34" s="289">
        <v>4.2</v>
      </c>
      <c r="J34" s="289">
        <v>0</v>
      </c>
      <c r="K34" s="289">
        <v>0</v>
      </c>
      <c r="L34" s="289">
        <v>0</v>
      </c>
      <c r="M34" s="294">
        <f>ROUND(H34*(1+M$6),2)</f>
        <v>15.24</v>
      </c>
      <c r="N34" s="294">
        <f>ROUND(I34*(1+M$6),2)</f>
        <v>5.27</v>
      </c>
      <c r="O34" s="294">
        <f>ROUND(J34*(1+O$6),2)</f>
        <v>0</v>
      </c>
      <c r="P34" s="294">
        <f>ROUND(K34*(1+P$6),2)</f>
        <v>0</v>
      </c>
      <c r="Q34" s="294">
        <f>ROUND(L34*(1+Q$6),2)</f>
        <v>0</v>
      </c>
      <c r="R34" s="294">
        <f t="shared" si="32"/>
        <v>19.809999999999999</v>
      </c>
      <c r="S34" s="294">
        <f t="shared" si="33"/>
        <v>6.85</v>
      </c>
      <c r="T34" s="294">
        <f t="shared" si="34"/>
        <v>0</v>
      </c>
      <c r="U34" s="294">
        <f t="shared" si="35"/>
        <v>0</v>
      </c>
      <c r="V34" s="294">
        <f t="shared" si="36"/>
        <v>0</v>
      </c>
      <c r="W34" s="294">
        <f t="shared" si="37"/>
        <v>26.659999999999997</v>
      </c>
      <c r="X34" s="300">
        <f t="shared" si="38"/>
        <v>3.1124171692512138E-5</v>
      </c>
      <c r="Y34" s="301"/>
      <c r="Z34" s="297">
        <f t="shared" si="14"/>
        <v>26.659999999999997</v>
      </c>
      <c r="AA34" s="297"/>
    </row>
    <row r="35" spans="1:28" ht="28.5" customHeight="1" x14ac:dyDescent="0.25">
      <c r="A35" s="328" t="s">
        <v>727</v>
      </c>
      <c r="B35" s="314">
        <v>92785</v>
      </c>
      <c r="C35" s="314" t="s">
        <v>191</v>
      </c>
      <c r="D35" s="329" t="s">
        <v>176</v>
      </c>
      <c r="E35" s="330">
        <v>80.900000000000006</v>
      </c>
      <c r="F35" s="331" t="s">
        <v>784</v>
      </c>
      <c r="G35" s="314" t="s">
        <v>1</v>
      </c>
      <c r="H35" s="289">
        <v>12.85</v>
      </c>
      <c r="I35" s="289">
        <v>2.9</v>
      </c>
      <c r="J35" s="289">
        <v>0</v>
      </c>
      <c r="K35" s="289">
        <v>0</v>
      </c>
      <c r="L35" s="289">
        <v>0</v>
      </c>
      <c r="M35" s="294">
        <f t="shared" si="27"/>
        <v>16.13</v>
      </c>
      <c r="N35" s="294">
        <f t="shared" si="28"/>
        <v>3.64</v>
      </c>
      <c r="O35" s="294">
        <f t="shared" si="29"/>
        <v>0</v>
      </c>
      <c r="P35" s="294">
        <f t="shared" si="30"/>
        <v>0</v>
      </c>
      <c r="Q35" s="294">
        <f t="shared" si="31"/>
        <v>0</v>
      </c>
      <c r="R35" s="294">
        <f t="shared" si="32"/>
        <v>1304.92</v>
      </c>
      <c r="S35" s="294">
        <f t="shared" si="33"/>
        <v>294.48</v>
      </c>
      <c r="T35" s="294">
        <f t="shared" si="34"/>
        <v>0</v>
      </c>
      <c r="U35" s="294">
        <f t="shared" si="35"/>
        <v>0</v>
      </c>
      <c r="V35" s="294">
        <f t="shared" si="36"/>
        <v>0</v>
      </c>
      <c r="W35" s="294">
        <f t="shared" si="37"/>
        <v>1599.4</v>
      </c>
      <c r="X35" s="300">
        <f t="shared" si="38"/>
        <v>1.8672168118906199E-3</v>
      </c>
      <c r="Y35" s="301"/>
      <c r="Z35" s="297">
        <f t="shared" si="14"/>
        <v>1599.4</v>
      </c>
      <c r="AA35" s="297"/>
    </row>
    <row r="36" spans="1:28" ht="28.5" customHeight="1" x14ac:dyDescent="0.25">
      <c r="A36" s="328" t="s">
        <v>728</v>
      </c>
      <c r="B36" s="314">
        <v>92786</v>
      </c>
      <c r="C36" s="314" t="s">
        <v>191</v>
      </c>
      <c r="D36" s="329" t="s">
        <v>177</v>
      </c>
      <c r="E36" s="330">
        <v>53.8</v>
      </c>
      <c r="F36" s="331" t="s">
        <v>784</v>
      </c>
      <c r="G36" s="314" t="s">
        <v>1</v>
      </c>
      <c r="H36" s="289">
        <v>13</v>
      </c>
      <c r="I36" s="289">
        <v>2</v>
      </c>
      <c r="J36" s="289">
        <v>0</v>
      </c>
      <c r="K36" s="289">
        <v>0</v>
      </c>
      <c r="L36" s="289">
        <v>0</v>
      </c>
      <c r="M36" s="294">
        <f>ROUND(H36*(1+M$6),2)</f>
        <v>16.32</v>
      </c>
      <c r="N36" s="294">
        <f>ROUND(I36*(1+M$6),2)</f>
        <v>2.5099999999999998</v>
      </c>
      <c r="O36" s="294">
        <f t="shared" ref="O36:Q38" si="39">ROUND(J36*(1+O$6),2)</f>
        <v>0</v>
      </c>
      <c r="P36" s="294">
        <f t="shared" si="39"/>
        <v>0</v>
      </c>
      <c r="Q36" s="294">
        <f t="shared" si="39"/>
        <v>0</v>
      </c>
      <c r="R36" s="294">
        <f t="shared" si="32"/>
        <v>878.02</v>
      </c>
      <c r="S36" s="294">
        <f t="shared" si="33"/>
        <v>135.04</v>
      </c>
      <c r="T36" s="294">
        <f t="shared" si="34"/>
        <v>0</v>
      </c>
      <c r="U36" s="294">
        <f t="shared" si="35"/>
        <v>0</v>
      </c>
      <c r="V36" s="294">
        <f t="shared" si="36"/>
        <v>0</v>
      </c>
      <c r="W36" s="294">
        <f t="shared" si="37"/>
        <v>1013.06</v>
      </c>
      <c r="X36" s="300">
        <f t="shared" si="38"/>
        <v>1.1826951753494506E-3</v>
      </c>
      <c r="Y36" s="301"/>
      <c r="Z36" s="297">
        <f t="shared" si="14"/>
        <v>1013.06</v>
      </c>
      <c r="AA36" s="297"/>
    </row>
    <row r="37" spans="1:28" ht="28.5" customHeight="1" x14ac:dyDescent="0.25">
      <c r="A37" s="328" t="s">
        <v>729</v>
      </c>
      <c r="B37" s="314">
        <v>92787</v>
      </c>
      <c r="C37" s="314" t="s">
        <v>191</v>
      </c>
      <c r="D37" s="329" t="s">
        <v>178</v>
      </c>
      <c r="E37" s="330">
        <v>61.2</v>
      </c>
      <c r="F37" s="331" t="s">
        <v>784</v>
      </c>
      <c r="G37" s="314" t="s">
        <v>1</v>
      </c>
      <c r="H37" s="289">
        <v>12.11</v>
      </c>
      <c r="I37" s="289">
        <v>1.4</v>
      </c>
      <c r="J37" s="289">
        <v>0</v>
      </c>
      <c r="K37" s="289">
        <v>0</v>
      </c>
      <c r="L37" s="289">
        <v>0</v>
      </c>
      <c r="M37" s="294">
        <f>ROUND(H37*(1+M$6),2)</f>
        <v>15.2</v>
      </c>
      <c r="N37" s="294">
        <f>ROUND(I37*(1+M$6),2)</f>
        <v>1.76</v>
      </c>
      <c r="O37" s="294">
        <f t="shared" si="39"/>
        <v>0</v>
      </c>
      <c r="P37" s="294">
        <f t="shared" si="39"/>
        <v>0</v>
      </c>
      <c r="Q37" s="294">
        <f t="shared" si="39"/>
        <v>0</v>
      </c>
      <c r="R37" s="294">
        <f t="shared" si="32"/>
        <v>930.24</v>
      </c>
      <c r="S37" s="294">
        <f t="shared" si="33"/>
        <v>107.71</v>
      </c>
      <c r="T37" s="294">
        <f t="shared" si="34"/>
        <v>0</v>
      </c>
      <c r="U37" s="294">
        <f t="shared" si="35"/>
        <v>0</v>
      </c>
      <c r="V37" s="294">
        <f t="shared" si="36"/>
        <v>0</v>
      </c>
      <c r="W37" s="294">
        <f t="shared" si="37"/>
        <v>1037.95</v>
      </c>
      <c r="X37" s="300">
        <f t="shared" si="38"/>
        <v>1.2117529635499993E-3</v>
      </c>
      <c r="Y37" s="301"/>
      <c r="Z37" s="297">
        <f t="shared" si="14"/>
        <v>1037.95</v>
      </c>
      <c r="AA37" s="297"/>
    </row>
    <row r="38" spans="1:28" ht="28.5" customHeight="1" x14ac:dyDescent="0.25">
      <c r="A38" s="328" t="s">
        <v>734</v>
      </c>
      <c r="B38" s="336">
        <v>96546</v>
      </c>
      <c r="C38" s="314" t="s">
        <v>191</v>
      </c>
      <c r="D38" s="329" t="s">
        <v>179</v>
      </c>
      <c r="E38" s="330">
        <v>37.200000000000003</v>
      </c>
      <c r="F38" s="331" t="s">
        <v>784</v>
      </c>
      <c r="G38" s="314" t="s">
        <v>1</v>
      </c>
      <c r="H38" s="289">
        <v>12.38</v>
      </c>
      <c r="I38" s="289">
        <v>2.16</v>
      </c>
      <c r="J38" s="289">
        <v>0</v>
      </c>
      <c r="K38" s="289">
        <v>0</v>
      </c>
      <c r="L38" s="289">
        <v>0</v>
      </c>
      <c r="M38" s="294">
        <f>ROUND(H38*(1+M$6),2)</f>
        <v>15.54</v>
      </c>
      <c r="N38" s="294">
        <f>ROUND(I38*(1+M$6),2)</f>
        <v>2.71</v>
      </c>
      <c r="O38" s="294">
        <f t="shared" si="39"/>
        <v>0</v>
      </c>
      <c r="P38" s="294">
        <f t="shared" si="39"/>
        <v>0</v>
      </c>
      <c r="Q38" s="294">
        <f t="shared" si="39"/>
        <v>0</v>
      </c>
      <c r="R38" s="294">
        <f t="shared" si="32"/>
        <v>578.09</v>
      </c>
      <c r="S38" s="294">
        <f t="shared" si="33"/>
        <v>100.81</v>
      </c>
      <c r="T38" s="294">
        <f t="shared" si="34"/>
        <v>0</v>
      </c>
      <c r="U38" s="294">
        <f t="shared" si="35"/>
        <v>0</v>
      </c>
      <c r="V38" s="294">
        <f t="shared" si="36"/>
        <v>0</v>
      </c>
      <c r="W38" s="294">
        <f t="shared" si="37"/>
        <v>678.90000000000009</v>
      </c>
      <c r="X38" s="300">
        <f t="shared" si="38"/>
        <v>7.9258065123955358E-4</v>
      </c>
      <c r="Y38" s="301"/>
      <c r="Z38" s="297">
        <f t="shared" si="14"/>
        <v>678.90000000000009</v>
      </c>
      <c r="AA38" s="297"/>
    </row>
    <row r="39" spans="1:28" ht="28.5" customHeight="1" x14ac:dyDescent="0.25">
      <c r="A39" s="328" t="s">
        <v>735</v>
      </c>
      <c r="B39" s="314">
        <v>92411</v>
      </c>
      <c r="C39" s="314" t="s">
        <v>191</v>
      </c>
      <c r="D39" s="329" t="s">
        <v>295</v>
      </c>
      <c r="E39" s="330">
        <v>27.06</v>
      </c>
      <c r="F39" s="331" t="s">
        <v>784</v>
      </c>
      <c r="G39" s="314" t="s">
        <v>5</v>
      </c>
      <c r="H39" s="289">
        <v>81.08</v>
      </c>
      <c r="I39" s="289">
        <v>63.68</v>
      </c>
      <c r="J39" s="289">
        <v>0</v>
      </c>
      <c r="K39" s="289">
        <v>0</v>
      </c>
      <c r="L39" s="289">
        <v>0.03</v>
      </c>
      <c r="M39" s="294">
        <f t="shared" si="27"/>
        <v>101.78</v>
      </c>
      <c r="N39" s="294">
        <f t="shared" si="28"/>
        <v>79.94</v>
      </c>
      <c r="O39" s="294">
        <f t="shared" si="29"/>
        <v>0</v>
      </c>
      <c r="P39" s="294">
        <f t="shared" si="30"/>
        <v>0</v>
      </c>
      <c r="Q39" s="294">
        <f t="shared" si="31"/>
        <v>0.04</v>
      </c>
      <c r="R39" s="294">
        <f t="shared" si="32"/>
        <v>2754.17</v>
      </c>
      <c r="S39" s="294">
        <f t="shared" si="33"/>
        <v>2163.1799999999998</v>
      </c>
      <c r="T39" s="294">
        <f t="shared" si="34"/>
        <v>0</v>
      </c>
      <c r="U39" s="294">
        <f t="shared" si="35"/>
        <v>0</v>
      </c>
      <c r="V39" s="294">
        <f t="shared" si="36"/>
        <v>1.08</v>
      </c>
      <c r="W39" s="294">
        <f t="shared" si="37"/>
        <v>4918.43</v>
      </c>
      <c r="X39" s="300">
        <f t="shared" si="38"/>
        <v>5.7420127448463056E-3</v>
      </c>
      <c r="Y39" s="301"/>
      <c r="Z39" s="297">
        <f t="shared" si="14"/>
        <v>4918.43</v>
      </c>
      <c r="AA39" s="297"/>
    </row>
    <row r="40" spans="1:28" ht="28.5" customHeight="1" x14ac:dyDescent="0.25">
      <c r="A40" s="328" t="s">
        <v>875</v>
      </c>
      <c r="B40" s="314">
        <v>92446</v>
      </c>
      <c r="C40" s="314" t="s">
        <v>191</v>
      </c>
      <c r="D40" s="329" t="s">
        <v>296</v>
      </c>
      <c r="E40" s="330">
        <v>67.19</v>
      </c>
      <c r="F40" s="331" t="s">
        <v>784</v>
      </c>
      <c r="G40" s="314" t="s">
        <v>5</v>
      </c>
      <c r="H40" s="289">
        <v>134.01</v>
      </c>
      <c r="I40" s="289">
        <v>77.599999999999994</v>
      </c>
      <c r="J40" s="289">
        <v>0.01</v>
      </c>
      <c r="K40" s="289">
        <v>0</v>
      </c>
      <c r="L40" s="289">
        <v>7.0000000000000007E-2</v>
      </c>
      <c r="M40" s="294">
        <f t="shared" si="27"/>
        <v>168.22</v>
      </c>
      <c r="N40" s="294">
        <f t="shared" si="28"/>
        <v>97.41</v>
      </c>
      <c r="O40" s="294">
        <f t="shared" si="29"/>
        <v>0.01</v>
      </c>
      <c r="P40" s="294">
        <f t="shared" si="30"/>
        <v>0</v>
      </c>
      <c r="Q40" s="294">
        <f t="shared" si="31"/>
        <v>0.08</v>
      </c>
      <c r="R40" s="294">
        <f t="shared" si="32"/>
        <v>11302.7</v>
      </c>
      <c r="S40" s="294">
        <f t="shared" si="33"/>
        <v>6544.98</v>
      </c>
      <c r="T40" s="294">
        <f t="shared" si="34"/>
        <v>0.67</v>
      </c>
      <c r="U40" s="294">
        <f t="shared" si="35"/>
        <v>0</v>
      </c>
      <c r="V40" s="294">
        <f t="shared" si="36"/>
        <v>5.38</v>
      </c>
      <c r="W40" s="294">
        <f t="shared" si="37"/>
        <v>17853.73</v>
      </c>
      <c r="X40" s="300">
        <f t="shared" si="38"/>
        <v>2.0843306746877524E-2</v>
      </c>
      <c r="Y40" s="301"/>
      <c r="Z40" s="297">
        <f t="shared" si="14"/>
        <v>17853.73</v>
      </c>
      <c r="AA40" s="297"/>
    </row>
    <row r="41" spans="1:28" ht="28.5" customHeight="1" x14ac:dyDescent="0.25">
      <c r="A41" s="328" t="s">
        <v>876</v>
      </c>
      <c r="B41" s="314">
        <v>92510</v>
      </c>
      <c r="C41" s="314" t="s">
        <v>191</v>
      </c>
      <c r="D41" s="329" t="s">
        <v>298</v>
      </c>
      <c r="E41" s="330">
        <v>31.59</v>
      </c>
      <c r="F41" s="331" t="s">
        <v>784</v>
      </c>
      <c r="G41" s="314" t="s">
        <v>5</v>
      </c>
      <c r="H41" s="289">
        <v>53.48</v>
      </c>
      <c r="I41" s="289">
        <v>14.32</v>
      </c>
      <c r="J41" s="289">
        <v>4.54</v>
      </c>
      <c r="K41" s="289">
        <v>0</v>
      </c>
      <c r="L41" s="289">
        <v>0</v>
      </c>
      <c r="M41" s="294">
        <f t="shared" si="27"/>
        <v>67.13</v>
      </c>
      <c r="N41" s="294">
        <f t="shared" si="28"/>
        <v>17.98</v>
      </c>
      <c r="O41" s="294">
        <f t="shared" si="29"/>
        <v>5.31</v>
      </c>
      <c r="P41" s="294">
        <f t="shared" si="30"/>
        <v>0</v>
      </c>
      <c r="Q41" s="294">
        <f t="shared" si="31"/>
        <v>0</v>
      </c>
      <c r="R41" s="294">
        <f t="shared" si="32"/>
        <v>2120.64</v>
      </c>
      <c r="S41" s="294">
        <f t="shared" si="33"/>
        <v>567.99</v>
      </c>
      <c r="T41" s="294">
        <f t="shared" si="34"/>
        <v>167.74</v>
      </c>
      <c r="U41" s="294">
        <f t="shared" si="35"/>
        <v>0</v>
      </c>
      <c r="V41" s="294">
        <f t="shared" si="36"/>
        <v>0</v>
      </c>
      <c r="W41" s="294">
        <f t="shared" si="37"/>
        <v>2856.37</v>
      </c>
      <c r="X41" s="300">
        <f t="shared" si="38"/>
        <v>3.3346643022258405E-3</v>
      </c>
      <c r="Y41" s="301"/>
      <c r="Z41" s="297">
        <f t="shared" si="14"/>
        <v>2856.37</v>
      </c>
      <c r="AA41" s="297"/>
    </row>
    <row r="42" spans="1:28" ht="28.5" customHeight="1" x14ac:dyDescent="0.25">
      <c r="A42" s="328" t="s">
        <v>877</v>
      </c>
      <c r="B42" s="314">
        <v>94970</v>
      </c>
      <c r="C42" s="314" t="s">
        <v>191</v>
      </c>
      <c r="D42" s="329" t="s">
        <v>342</v>
      </c>
      <c r="E42" s="330">
        <v>0.8</v>
      </c>
      <c r="F42" s="331" t="s">
        <v>784</v>
      </c>
      <c r="G42" s="314" t="s">
        <v>8</v>
      </c>
      <c r="H42" s="289">
        <v>334.84</v>
      </c>
      <c r="I42" s="289">
        <v>52.01</v>
      </c>
      <c r="J42" s="289">
        <v>2.7</v>
      </c>
      <c r="K42" s="289">
        <v>0</v>
      </c>
      <c r="L42" s="289">
        <v>1.7</v>
      </c>
      <c r="M42" s="294">
        <f>ROUND(H42*(1+M$6),2)</f>
        <v>420.32</v>
      </c>
      <c r="N42" s="294">
        <f>ROUND(I42*(1+M$6),2)</f>
        <v>65.290000000000006</v>
      </c>
      <c r="O42" s="294">
        <f>ROUND(J42*(1+O$6),2)</f>
        <v>3.16</v>
      </c>
      <c r="P42" s="294">
        <f>ROUND(K42*(1+P$6),2)</f>
        <v>0</v>
      </c>
      <c r="Q42" s="294">
        <f>ROUND(L42*(1+Q$6),2)</f>
        <v>1.99</v>
      </c>
      <c r="R42" s="294">
        <f t="shared" si="32"/>
        <v>336.26</v>
      </c>
      <c r="S42" s="294">
        <f t="shared" si="33"/>
        <v>52.23</v>
      </c>
      <c r="T42" s="294">
        <f t="shared" si="34"/>
        <v>2.5299999999999998</v>
      </c>
      <c r="U42" s="294">
        <f t="shared" si="35"/>
        <v>0</v>
      </c>
      <c r="V42" s="294">
        <f t="shared" si="36"/>
        <v>1.59</v>
      </c>
      <c r="W42" s="294">
        <f t="shared" si="37"/>
        <v>392.60999999999996</v>
      </c>
      <c r="X42" s="300">
        <f t="shared" si="38"/>
        <v>4.5835187727671385E-4</v>
      </c>
      <c r="Y42" s="301"/>
      <c r="Z42" s="297">
        <f t="shared" si="14"/>
        <v>392.60999999999996</v>
      </c>
      <c r="AA42" s="297"/>
    </row>
    <row r="43" spans="1:28" ht="28.5" customHeight="1" x14ac:dyDescent="0.25">
      <c r="A43" s="328" t="s">
        <v>878</v>
      </c>
      <c r="B43" s="314">
        <v>94971</v>
      </c>
      <c r="C43" s="314" t="s">
        <v>191</v>
      </c>
      <c r="D43" s="329" t="s">
        <v>343</v>
      </c>
      <c r="E43" s="330">
        <v>11.610000000000001</v>
      </c>
      <c r="F43" s="331" t="s">
        <v>784</v>
      </c>
      <c r="G43" s="314" t="s">
        <v>8</v>
      </c>
      <c r="H43" s="289">
        <v>360.77</v>
      </c>
      <c r="I43" s="289">
        <v>50.85</v>
      </c>
      <c r="J43" s="289">
        <v>2.65</v>
      </c>
      <c r="K43" s="289">
        <v>0</v>
      </c>
      <c r="L43" s="289">
        <v>1.67</v>
      </c>
      <c r="M43" s="294">
        <f t="shared" si="27"/>
        <v>452.87</v>
      </c>
      <c r="N43" s="294">
        <f t="shared" si="28"/>
        <v>63.83</v>
      </c>
      <c r="O43" s="294">
        <f t="shared" si="29"/>
        <v>3.1</v>
      </c>
      <c r="P43" s="294">
        <f t="shared" si="30"/>
        <v>0</v>
      </c>
      <c r="Q43" s="294">
        <f t="shared" si="31"/>
        <v>1.95</v>
      </c>
      <c r="R43" s="294">
        <f t="shared" si="32"/>
        <v>5257.82</v>
      </c>
      <c r="S43" s="294">
        <f t="shared" si="33"/>
        <v>741.07</v>
      </c>
      <c r="T43" s="294">
        <f t="shared" si="34"/>
        <v>35.99</v>
      </c>
      <c r="U43" s="294">
        <f t="shared" si="35"/>
        <v>0</v>
      </c>
      <c r="V43" s="294">
        <f t="shared" si="36"/>
        <v>22.64</v>
      </c>
      <c r="W43" s="294">
        <f t="shared" si="37"/>
        <v>6057.5199999999995</v>
      </c>
      <c r="X43" s="300">
        <f t="shared" si="38"/>
        <v>7.0718414295133586E-3</v>
      </c>
      <c r="Y43" s="301"/>
      <c r="Z43" s="297">
        <f t="shared" si="14"/>
        <v>6057.5199999999995</v>
      </c>
      <c r="AA43" s="297"/>
    </row>
    <row r="44" spans="1:28" ht="28.5" customHeight="1" x14ac:dyDescent="0.25">
      <c r="A44" s="328" t="s">
        <v>879</v>
      </c>
      <c r="B44" s="314">
        <v>92873</v>
      </c>
      <c r="C44" s="314" t="s">
        <v>191</v>
      </c>
      <c r="D44" s="329" t="s">
        <v>34</v>
      </c>
      <c r="E44" s="330">
        <v>12.410000000000002</v>
      </c>
      <c r="F44" s="331" t="s">
        <v>784</v>
      </c>
      <c r="G44" s="314" t="s">
        <v>8</v>
      </c>
      <c r="H44" s="289">
        <v>44.28</v>
      </c>
      <c r="I44" s="289">
        <v>143.72999999999999</v>
      </c>
      <c r="J44" s="289">
        <v>0.88</v>
      </c>
      <c r="K44" s="289">
        <v>0</v>
      </c>
      <c r="L44" s="289">
        <v>0.36</v>
      </c>
      <c r="M44" s="294">
        <f t="shared" si="27"/>
        <v>55.58</v>
      </c>
      <c r="N44" s="294">
        <f t="shared" si="28"/>
        <v>180.42</v>
      </c>
      <c r="O44" s="294">
        <f t="shared" si="29"/>
        <v>1.03</v>
      </c>
      <c r="P44" s="294">
        <f t="shared" si="30"/>
        <v>0</v>
      </c>
      <c r="Q44" s="294">
        <f t="shared" si="31"/>
        <v>0.42</v>
      </c>
      <c r="R44" s="294">
        <f t="shared" si="32"/>
        <v>689.75</v>
      </c>
      <c r="S44" s="294">
        <f t="shared" si="33"/>
        <v>2239.0100000000002</v>
      </c>
      <c r="T44" s="294">
        <f t="shared" si="34"/>
        <v>12.78</v>
      </c>
      <c r="U44" s="294">
        <f t="shared" si="35"/>
        <v>0</v>
      </c>
      <c r="V44" s="294">
        <f t="shared" si="36"/>
        <v>5.21</v>
      </c>
      <c r="W44" s="294">
        <f t="shared" si="37"/>
        <v>2946.7500000000005</v>
      </c>
      <c r="X44" s="300">
        <f t="shared" si="38"/>
        <v>3.4401782796290386E-3</v>
      </c>
      <c r="Y44" s="301"/>
      <c r="Z44" s="297">
        <f t="shared" si="14"/>
        <v>2946.7500000000005</v>
      </c>
      <c r="AA44" s="297"/>
    </row>
    <row r="45" spans="1:28" ht="28.5" customHeight="1" x14ac:dyDescent="0.25">
      <c r="A45" s="328" t="s">
        <v>880</v>
      </c>
      <c r="B45" s="314" t="s">
        <v>414</v>
      </c>
      <c r="C45" s="314" t="s">
        <v>350</v>
      </c>
      <c r="D45" s="329" t="s">
        <v>616</v>
      </c>
      <c r="E45" s="330">
        <v>8.3000000000000007</v>
      </c>
      <c r="F45" s="331" t="s">
        <v>784</v>
      </c>
      <c r="G45" s="314" t="s">
        <v>500</v>
      </c>
      <c r="H45" s="289">
        <v>74.179999999999993</v>
      </c>
      <c r="I45" s="289">
        <v>46.44</v>
      </c>
      <c r="J45" s="289">
        <v>9.0000000000000011E-2</v>
      </c>
      <c r="K45" s="289">
        <v>0</v>
      </c>
      <c r="L45" s="289">
        <v>7.0000000000000007E-2</v>
      </c>
      <c r="M45" s="294">
        <f>ROUND(H45*(1+M$6),2)</f>
        <v>93.12</v>
      </c>
      <c r="N45" s="294">
        <f>ROUND(I45*(1+M$6),2)</f>
        <v>58.3</v>
      </c>
      <c r="O45" s="294">
        <f>ROUND(J45*(1+O$6),2)</f>
        <v>0.11</v>
      </c>
      <c r="P45" s="294">
        <f>ROUND(K45*(1+P$6),2)</f>
        <v>0</v>
      </c>
      <c r="Q45" s="294">
        <f>ROUND(L45*(1+Q$6),2)</f>
        <v>0.08</v>
      </c>
      <c r="R45" s="294">
        <f t="shared" si="32"/>
        <v>772.9</v>
      </c>
      <c r="S45" s="294">
        <f t="shared" si="33"/>
        <v>483.89</v>
      </c>
      <c r="T45" s="294">
        <f t="shared" si="34"/>
        <v>0.91</v>
      </c>
      <c r="U45" s="294">
        <f t="shared" si="35"/>
        <v>0</v>
      </c>
      <c r="V45" s="294">
        <f t="shared" si="36"/>
        <v>0.66</v>
      </c>
      <c r="W45" s="294">
        <f t="shared" si="37"/>
        <v>1258.3600000000001</v>
      </c>
      <c r="X45" s="300">
        <f t="shared" si="38"/>
        <v>1.4690702434729777E-3</v>
      </c>
      <c r="Y45" s="301"/>
      <c r="Z45" s="297">
        <f t="shared" si="14"/>
        <v>1258.3600000000001</v>
      </c>
      <c r="AA45" s="297"/>
    </row>
    <row r="46" spans="1:28" ht="28.5" customHeight="1" x14ac:dyDescent="0.25">
      <c r="A46" s="328" t="s">
        <v>881</v>
      </c>
      <c r="B46" s="314" t="s">
        <v>412</v>
      </c>
      <c r="C46" s="314" t="s">
        <v>350</v>
      </c>
      <c r="D46" s="329" t="s">
        <v>493</v>
      </c>
      <c r="E46" s="330">
        <v>118</v>
      </c>
      <c r="F46" s="331" t="s">
        <v>784</v>
      </c>
      <c r="G46" s="314" t="s">
        <v>496</v>
      </c>
      <c r="H46" s="289">
        <v>7.2200000000000006</v>
      </c>
      <c r="I46" s="289">
        <v>9.75</v>
      </c>
      <c r="J46" s="289">
        <v>0.35</v>
      </c>
      <c r="K46" s="289">
        <v>0</v>
      </c>
      <c r="L46" s="289">
        <v>0</v>
      </c>
      <c r="M46" s="294">
        <f t="shared" si="27"/>
        <v>9.06</v>
      </c>
      <c r="N46" s="294">
        <f t="shared" si="28"/>
        <v>12.24</v>
      </c>
      <c r="O46" s="294">
        <f t="shared" si="29"/>
        <v>0.41</v>
      </c>
      <c r="P46" s="294">
        <f t="shared" si="30"/>
        <v>0</v>
      </c>
      <c r="Q46" s="294">
        <f t="shared" si="31"/>
        <v>0</v>
      </c>
      <c r="R46" s="294">
        <f t="shared" si="32"/>
        <v>1069.08</v>
      </c>
      <c r="S46" s="294">
        <f t="shared" si="33"/>
        <v>1444.32</v>
      </c>
      <c r="T46" s="294">
        <f t="shared" si="34"/>
        <v>48.38</v>
      </c>
      <c r="U46" s="294">
        <f t="shared" si="35"/>
        <v>0</v>
      </c>
      <c r="V46" s="294">
        <f t="shared" si="36"/>
        <v>0</v>
      </c>
      <c r="W46" s="294">
        <f t="shared" si="37"/>
        <v>2561.7799999999997</v>
      </c>
      <c r="X46" s="300">
        <f t="shared" si="38"/>
        <v>2.9907457073684827E-3</v>
      </c>
      <c r="Y46" s="301"/>
      <c r="Z46" s="297">
        <f t="shared" si="14"/>
        <v>2561.7799999999997</v>
      </c>
      <c r="AA46" s="297"/>
    </row>
    <row r="47" spans="1:28" s="335" customFormat="1" ht="38.25" customHeight="1" x14ac:dyDescent="0.25">
      <c r="A47" s="333" t="s">
        <v>354</v>
      </c>
      <c r="B47" s="386" t="s">
        <v>730</v>
      </c>
      <c r="C47" s="387"/>
      <c r="D47" s="387"/>
      <c r="E47" s="387"/>
      <c r="F47" s="387"/>
      <c r="G47" s="387"/>
      <c r="H47" s="387"/>
      <c r="I47" s="387"/>
      <c r="J47" s="387"/>
      <c r="K47" s="387"/>
      <c r="L47" s="387"/>
      <c r="M47" s="387"/>
      <c r="N47" s="387"/>
      <c r="O47" s="387"/>
      <c r="P47" s="387"/>
      <c r="Q47" s="387"/>
      <c r="R47" s="387"/>
      <c r="S47" s="387"/>
      <c r="T47" s="387"/>
      <c r="U47" s="387"/>
      <c r="V47" s="387"/>
      <c r="W47" s="388"/>
      <c r="X47" s="323"/>
      <c r="Y47" s="323"/>
      <c r="Z47" s="297">
        <f t="shared" si="14"/>
        <v>0</v>
      </c>
      <c r="AA47" s="323"/>
      <c r="AB47" s="334"/>
    </row>
    <row r="48" spans="1:28" ht="63.75" x14ac:dyDescent="0.25">
      <c r="A48" s="328" t="s">
        <v>731</v>
      </c>
      <c r="B48" s="314" t="s">
        <v>475</v>
      </c>
      <c r="C48" s="314" t="s">
        <v>350</v>
      </c>
      <c r="D48" s="329" t="s">
        <v>717</v>
      </c>
      <c r="E48" s="330">
        <v>1</v>
      </c>
      <c r="F48" s="331" t="s">
        <v>784</v>
      </c>
      <c r="G48" s="314" t="s">
        <v>408</v>
      </c>
      <c r="H48" s="289">
        <v>4337.95</v>
      </c>
      <c r="I48" s="289">
        <v>3235.1</v>
      </c>
      <c r="J48" s="289">
        <v>659.17</v>
      </c>
      <c r="K48" s="289">
        <v>0</v>
      </c>
      <c r="L48" s="289">
        <v>0.22</v>
      </c>
      <c r="M48" s="294">
        <f>ROUND(H48*(1+M$6),2)</f>
        <v>5445.43</v>
      </c>
      <c r="N48" s="294">
        <f>ROUND(I48*(1+M$6),2)</f>
        <v>4061.02</v>
      </c>
      <c r="O48" s="294">
        <f t="shared" ref="O48:Q51" si="40">ROUND(J48*(1+O$6),2)</f>
        <v>771.16</v>
      </c>
      <c r="P48" s="294">
        <f t="shared" si="40"/>
        <v>0</v>
      </c>
      <c r="Q48" s="294">
        <f t="shared" si="40"/>
        <v>0.26</v>
      </c>
      <c r="R48" s="294">
        <f t="shared" ref="R48:R52" si="41">IF($E48&gt;0,ROUND($E48*M48,2),0)</f>
        <v>5445.43</v>
      </c>
      <c r="S48" s="294">
        <f t="shared" ref="S48:S52" si="42">IF($E48&gt;0,ROUND($E48*N48,2),0)</f>
        <v>4061.02</v>
      </c>
      <c r="T48" s="294">
        <f t="shared" ref="T48:T52" si="43">IF($E48&gt;0,ROUND($E48*O48,2),0)</f>
        <v>771.16</v>
      </c>
      <c r="U48" s="294">
        <f t="shared" ref="U48:U52" si="44">IF($E48&gt;0,ROUND($E48*P48,2),0)</f>
        <v>0</v>
      </c>
      <c r="V48" s="294">
        <f t="shared" ref="V48:V52" si="45">IF($E48&gt;0,ROUND($E48*Q48,2),0)</f>
        <v>0.26</v>
      </c>
      <c r="W48" s="294">
        <f>IF($E48&gt;0,SUM(R48:V48,0),0)</f>
        <v>10277.870000000001</v>
      </c>
      <c r="X48" s="300">
        <f t="shared" ref="X48:X53" si="46">W48/$W$264</f>
        <v>1.1998881864715672E-2</v>
      </c>
      <c r="Y48" s="301"/>
      <c r="Z48" s="297">
        <f t="shared" si="14"/>
        <v>10277.870000000001</v>
      </c>
      <c r="AA48" s="297"/>
    </row>
    <row r="49" spans="1:34" x14ac:dyDescent="0.25">
      <c r="A49" s="328" t="s">
        <v>732</v>
      </c>
      <c r="B49" s="314" t="s">
        <v>472</v>
      </c>
      <c r="C49" s="314" t="s">
        <v>350</v>
      </c>
      <c r="D49" s="329" t="s">
        <v>740</v>
      </c>
      <c r="E49" s="330">
        <v>12</v>
      </c>
      <c r="F49" s="331" t="s">
        <v>784</v>
      </c>
      <c r="G49" s="314" t="s">
        <v>0</v>
      </c>
      <c r="H49" s="289">
        <v>1561.8800000000003</v>
      </c>
      <c r="I49" s="289">
        <v>623.4</v>
      </c>
      <c r="J49" s="289">
        <v>0</v>
      </c>
      <c r="K49" s="289">
        <v>0</v>
      </c>
      <c r="L49" s="289">
        <v>0</v>
      </c>
      <c r="M49" s="294">
        <f>ROUND(H49*(1+M$6),2)</f>
        <v>1960.63</v>
      </c>
      <c r="N49" s="294">
        <f>ROUND(I49*(1+M$6),2)</f>
        <v>782.55</v>
      </c>
      <c r="O49" s="294">
        <f t="shared" si="40"/>
        <v>0</v>
      </c>
      <c r="P49" s="294">
        <f t="shared" si="40"/>
        <v>0</v>
      </c>
      <c r="Q49" s="294">
        <f t="shared" si="40"/>
        <v>0</v>
      </c>
      <c r="R49" s="294">
        <f t="shared" si="41"/>
        <v>23527.56</v>
      </c>
      <c r="S49" s="294">
        <f t="shared" si="42"/>
        <v>9390.6</v>
      </c>
      <c r="T49" s="294">
        <f t="shared" si="43"/>
        <v>0</v>
      </c>
      <c r="U49" s="294">
        <f t="shared" si="44"/>
        <v>0</v>
      </c>
      <c r="V49" s="294">
        <f t="shared" si="45"/>
        <v>0</v>
      </c>
      <c r="W49" s="294">
        <f>IF($E49&gt;0,SUM(R49:V49,0),0)</f>
        <v>32918.160000000003</v>
      </c>
      <c r="X49" s="300">
        <f t="shared" si="46"/>
        <v>3.8430249949046723E-2</v>
      </c>
      <c r="Y49" s="301"/>
      <c r="Z49" s="297">
        <f t="shared" si="14"/>
        <v>32918.160000000003</v>
      </c>
      <c r="AA49" s="297"/>
    </row>
    <row r="50" spans="1:34" x14ac:dyDescent="0.25">
      <c r="A50" s="328" t="s">
        <v>733</v>
      </c>
      <c r="B50" s="314" t="s">
        <v>473</v>
      </c>
      <c r="C50" s="314" t="s">
        <v>350</v>
      </c>
      <c r="D50" s="329" t="s">
        <v>741</v>
      </c>
      <c r="E50" s="330">
        <v>8</v>
      </c>
      <c r="F50" s="331" t="s">
        <v>784</v>
      </c>
      <c r="G50" s="314" t="s">
        <v>0</v>
      </c>
      <c r="H50" s="289">
        <v>543.15</v>
      </c>
      <c r="I50" s="289">
        <v>230.64</v>
      </c>
      <c r="J50" s="289">
        <v>0</v>
      </c>
      <c r="K50" s="289">
        <v>0</v>
      </c>
      <c r="L50" s="289">
        <v>0</v>
      </c>
      <c r="M50" s="294">
        <f>ROUND(H50*(1+M$6),2)</f>
        <v>681.82</v>
      </c>
      <c r="N50" s="294">
        <f>ROUND(I50*(1+M$6),2)</f>
        <v>289.52</v>
      </c>
      <c r="O50" s="294">
        <f t="shared" si="40"/>
        <v>0</v>
      </c>
      <c r="P50" s="294">
        <f t="shared" si="40"/>
        <v>0</v>
      </c>
      <c r="Q50" s="294">
        <f t="shared" si="40"/>
        <v>0</v>
      </c>
      <c r="R50" s="294">
        <f t="shared" si="41"/>
        <v>5454.56</v>
      </c>
      <c r="S50" s="294">
        <f t="shared" si="42"/>
        <v>2316.16</v>
      </c>
      <c r="T50" s="294">
        <f t="shared" si="43"/>
        <v>0</v>
      </c>
      <c r="U50" s="294">
        <f t="shared" si="44"/>
        <v>0</v>
      </c>
      <c r="V50" s="294">
        <f t="shared" si="45"/>
        <v>0</v>
      </c>
      <c r="W50" s="294">
        <f>IF($E50&gt;0,SUM(R50:V50,0),0)</f>
        <v>7770.72</v>
      </c>
      <c r="X50" s="300">
        <f t="shared" si="46"/>
        <v>9.0719138580059259E-3</v>
      </c>
      <c r="Y50" s="301"/>
      <c r="Z50" s="297">
        <f t="shared" si="14"/>
        <v>7770.72</v>
      </c>
      <c r="AA50" s="297"/>
    </row>
    <row r="51" spans="1:34" ht="39" customHeight="1" x14ac:dyDescent="0.25">
      <c r="A51" s="328" t="s">
        <v>743</v>
      </c>
      <c r="B51" s="314" t="s">
        <v>474</v>
      </c>
      <c r="C51" s="314" t="s">
        <v>350</v>
      </c>
      <c r="D51" s="329" t="s">
        <v>742</v>
      </c>
      <c r="E51" s="330">
        <v>4</v>
      </c>
      <c r="F51" s="331" t="s">
        <v>784</v>
      </c>
      <c r="G51" s="314" t="s">
        <v>0</v>
      </c>
      <c r="H51" s="289">
        <v>333.69</v>
      </c>
      <c r="I51" s="289">
        <v>230.64</v>
      </c>
      <c r="J51" s="289">
        <v>0</v>
      </c>
      <c r="K51" s="289">
        <v>0</v>
      </c>
      <c r="L51" s="289">
        <v>0</v>
      </c>
      <c r="M51" s="294">
        <f>ROUND(H51*(1+M$6),2)</f>
        <v>418.88</v>
      </c>
      <c r="N51" s="294">
        <f>ROUND(I51*(1+M$6),2)</f>
        <v>289.52</v>
      </c>
      <c r="O51" s="294">
        <f t="shared" si="40"/>
        <v>0</v>
      </c>
      <c r="P51" s="294">
        <f t="shared" si="40"/>
        <v>0</v>
      </c>
      <c r="Q51" s="294">
        <f t="shared" si="40"/>
        <v>0</v>
      </c>
      <c r="R51" s="294">
        <f t="shared" si="41"/>
        <v>1675.52</v>
      </c>
      <c r="S51" s="294">
        <f t="shared" si="42"/>
        <v>1158.08</v>
      </c>
      <c r="T51" s="294">
        <f t="shared" si="43"/>
        <v>0</v>
      </c>
      <c r="U51" s="294">
        <f t="shared" si="44"/>
        <v>0</v>
      </c>
      <c r="V51" s="294">
        <f t="shared" si="45"/>
        <v>0</v>
      </c>
      <c r="W51" s="294">
        <f>IF($E51&gt;0,SUM(R51:V51,0),0)</f>
        <v>2833.6</v>
      </c>
      <c r="X51" s="300">
        <f t="shared" si="46"/>
        <v>3.3080815044224457E-3</v>
      </c>
      <c r="Y51" s="301"/>
      <c r="Z51" s="297">
        <f t="shared" si="14"/>
        <v>2833.6</v>
      </c>
      <c r="AA51" s="297"/>
    </row>
    <row r="52" spans="1:34" ht="38.25" customHeight="1" x14ac:dyDescent="0.25">
      <c r="A52" s="328" t="s">
        <v>744</v>
      </c>
      <c r="B52" s="314" t="s">
        <v>413</v>
      </c>
      <c r="C52" s="314" t="s">
        <v>350</v>
      </c>
      <c r="D52" s="329" t="s">
        <v>492</v>
      </c>
      <c r="E52" s="330">
        <v>1</v>
      </c>
      <c r="F52" s="331" t="s">
        <v>784</v>
      </c>
      <c r="G52" s="314" t="s">
        <v>11</v>
      </c>
      <c r="H52" s="289">
        <v>9849.0400000000027</v>
      </c>
      <c r="I52" s="289">
        <v>4601.08</v>
      </c>
      <c r="J52" s="289">
        <v>0</v>
      </c>
      <c r="K52" s="289">
        <v>0</v>
      </c>
      <c r="L52" s="289">
        <v>0</v>
      </c>
      <c r="M52" s="294">
        <f t="shared" si="27"/>
        <v>12363.5</v>
      </c>
      <c r="N52" s="294">
        <f t="shared" si="28"/>
        <v>5775.74</v>
      </c>
      <c r="O52" s="294">
        <f t="shared" si="29"/>
        <v>0</v>
      </c>
      <c r="P52" s="294">
        <f t="shared" si="30"/>
        <v>0</v>
      </c>
      <c r="Q52" s="294">
        <f t="shared" si="31"/>
        <v>0</v>
      </c>
      <c r="R52" s="294">
        <f t="shared" si="41"/>
        <v>12363.5</v>
      </c>
      <c r="S52" s="294">
        <f t="shared" si="42"/>
        <v>5775.74</v>
      </c>
      <c r="T52" s="294">
        <f t="shared" si="43"/>
        <v>0</v>
      </c>
      <c r="U52" s="294">
        <f t="shared" si="44"/>
        <v>0</v>
      </c>
      <c r="V52" s="294">
        <f t="shared" si="45"/>
        <v>0</v>
      </c>
      <c r="W52" s="294">
        <f>IF($E52&gt;0,SUM(R52:V52,0),0)</f>
        <v>18139.239999999998</v>
      </c>
      <c r="X52" s="300">
        <f t="shared" si="46"/>
        <v>2.1176624911165939E-2</v>
      </c>
      <c r="Y52" s="301"/>
      <c r="Z52" s="297">
        <f t="shared" si="14"/>
        <v>18139.239999999998</v>
      </c>
      <c r="AA52" s="297"/>
    </row>
    <row r="53" spans="1:34" s="326" customFormat="1" ht="38.25" customHeight="1" x14ac:dyDescent="0.25">
      <c r="A53" s="319">
        <v>4</v>
      </c>
      <c r="B53" s="381" t="s">
        <v>498</v>
      </c>
      <c r="C53" s="382"/>
      <c r="D53" s="382"/>
      <c r="E53" s="382"/>
      <c r="F53" s="382"/>
      <c r="G53" s="383" t="s">
        <v>863</v>
      </c>
      <c r="H53" s="383"/>
      <c r="I53" s="383"/>
      <c r="J53" s="383"/>
      <c r="K53" s="383"/>
      <c r="L53" s="383"/>
      <c r="M53" s="383"/>
      <c r="N53" s="383"/>
      <c r="O53" s="383"/>
      <c r="P53" s="384"/>
      <c r="Q53" s="320">
        <f>W53/$AH$9</f>
        <v>0.10300220071009343</v>
      </c>
      <c r="R53" s="321">
        <f t="shared" ref="R53:W53" si="47">SUM(R54:R69)</f>
        <v>72625.16</v>
      </c>
      <c r="S53" s="321">
        <f t="shared" si="47"/>
        <v>15597.52</v>
      </c>
      <c r="T53" s="321">
        <f t="shared" si="47"/>
        <v>2.25</v>
      </c>
      <c r="U53" s="321">
        <f t="shared" si="47"/>
        <v>0</v>
      </c>
      <c r="V53" s="321">
        <f t="shared" si="47"/>
        <v>3.56</v>
      </c>
      <c r="W53" s="321">
        <f t="shared" si="47"/>
        <v>88228.49</v>
      </c>
      <c r="X53" s="320">
        <f t="shared" si="46"/>
        <v>0.10300220071009343</v>
      </c>
      <c r="Y53" s="322"/>
      <c r="Z53" s="297"/>
      <c r="AA53" s="323"/>
      <c r="AB53" s="324">
        <f>AH53/$AJ$9</f>
        <v>0.10300220071009343</v>
      </c>
      <c r="AC53" s="325">
        <f t="shared" ref="AC53:AH53" si="48">R53</f>
        <v>72625.16</v>
      </c>
      <c r="AD53" s="325">
        <f t="shared" si="48"/>
        <v>15597.52</v>
      </c>
      <c r="AE53" s="325">
        <f t="shared" si="48"/>
        <v>2.25</v>
      </c>
      <c r="AF53" s="325">
        <f t="shared" si="48"/>
        <v>0</v>
      </c>
      <c r="AG53" s="325">
        <f t="shared" si="48"/>
        <v>3.56</v>
      </c>
      <c r="AH53" s="325">
        <f t="shared" si="48"/>
        <v>88228.49</v>
      </c>
    </row>
    <row r="54" spans="1:34" s="335" customFormat="1" ht="38.25" customHeight="1" x14ac:dyDescent="0.25">
      <c r="A54" s="333" t="s">
        <v>495</v>
      </c>
      <c r="B54" s="386" t="s">
        <v>848</v>
      </c>
      <c r="C54" s="387"/>
      <c r="D54" s="387"/>
      <c r="E54" s="387"/>
      <c r="F54" s="387"/>
      <c r="G54" s="387"/>
      <c r="H54" s="387"/>
      <c r="I54" s="387"/>
      <c r="J54" s="387"/>
      <c r="K54" s="387"/>
      <c r="L54" s="387"/>
      <c r="M54" s="387"/>
      <c r="N54" s="387"/>
      <c r="O54" s="387"/>
      <c r="P54" s="387"/>
      <c r="Q54" s="387"/>
      <c r="R54" s="387"/>
      <c r="S54" s="387"/>
      <c r="T54" s="387"/>
      <c r="U54" s="387"/>
      <c r="V54" s="387"/>
      <c r="W54" s="388"/>
      <c r="X54" s="323"/>
      <c r="Y54" s="323"/>
      <c r="Z54" s="297">
        <f t="shared" si="14"/>
        <v>0</v>
      </c>
      <c r="AA54" s="323"/>
      <c r="AB54" s="334"/>
    </row>
    <row r="55" spans="1:34" x14ac:dyDescent="0.25">
      <c r="A55" s="328" t="s">
        <v>849</v>
      </c>
      <c r="B55" s="314">
        <v>103334</v>
      </c>
      <c r="C55" s="314" t="s">
        <v>191</v>
      </c>
      <c r="D55" s="329" t="s">
        <v>1069</v>
      </c>
      <c r="E55" s="330">
        <v>72.25</v>
      </c>
      <c r="F55" s="331" t="s">
        <v>784</v>
      </c>
      <c r="G55" s="314" t="s">
        <v>5</v>
      </c>
      <c r="H55" s="289">
        <v>68.86</v>
      </c>
      <c r="I55" s="289">
        <v>59.36</v>
      </c>
      <c r="J55" s="289">
        <v>0.01</v>
      </c>
      <c r="K55" s="289">
        <v>0</v>
      </c>
      <c r="L55" s="289">
        <v>0.02</v>
      </c>
      <c r="M55" s="294">
        <f t="shared" ref="M55:M69" si="49">ROUND(H55*(1+M$6),2)</f>
        <v>86.44</v>
      </c>
      <c r="N55" s="294">
        <f t="shared" ref="N55:N69" si="50">ROUND(I55*(1+M$6),2)</f>
        <v>74.510000000000005</v>
      </c>
      <c r="O55" s="294">
        <f t="shared" ref="O55:O65" si="51">ROUND(J55*(1+O$6),2)</f>
        <v>0.01</v>
      </c>
      <c r="P55" s="294">
        <f t="shared" ref="P55:P65" si="52">ROUND(K55*(1+P$6),2)</f>
        <v>0</v>
      </c>
      <c r="Q55" s="294">
        <f t="shared" ref="Q55:Q65" si="53">ROUND(L55*(1+Q$6),2)</f>
        <v>0.02</v>
      </c>
      <c r="R55" s="294">
        <f t="shared" ref="R55:R63" si="54">IF($E55&gt;0,ROUND($E55*M55,2),0)</f>
        <v>6245.29</v>
      </c>
      <c r="S55" s="294">
        <f t="shared" ref="S55:S63" si="55">IF($E55&gt;0,ROUND($E55*N55,2),0)</f>
        <v>5383.35</v>
      </c>
      <c r="T55" s="294">
        <f t="shared" ref="T55:T63" si="56">IF($E55&gt;0,ROUND($E55*O55,2),0)</f>
        <v>0.72</v>
      </c>
      <c r="U55" s="294">
        <f t="shared" ref="U55:U63" si="57">IF($E55&gt;0,ROUND($E55*P55,2),0)</f>
        <v>0</v>
      </c>
      <c r="V55" s="294">
        <f t="shared" ref="V55:V63" si="58">IF($E55&gt;0,ROUND($E55*Q55,2),0)</f>
        <v>1.45</v>
      </c>
      <c r="W55" s="294">
        <f t="shared" ref="W55:W63" si="59">IF($E55&gt;0,SUM(R55:V55,0),0)</f>
        <v>11630.81</v>
      </c>
      <c r="X55" s="300">
        <f t="shared" ref="X55:X63" si="60">W55/$W$264</f>
        <v>1.3578369368454132E-2</v>
      </c>
      <c r="Y55" s="301"/>
      <c r="Z55" s="297">
        <f t="shared" si="14"/>
        <v>11630.81</v>
      </c>
      <c r="AA55" s="297"/>
    </row>
    <row r="56" spans="1:34" ht="25.5" x14ac:dyDescent="0.25">
      <c r="A56" s="328" t="s">
        <v>850</v>
      </c>
      <c r="B56" s="314">
        <v>93201</v>
      </c>
      <c r="C56" s="314" t="s">
        <v>191</v>
      </c>
      <c r="D56" s="329" t="s">
        <v>36</v>
      </c>
      <c r="E56" s="330">
        <v>26.08303249097473</v>
      </c>
      <c r="F56" s="331" t="s">
        <v>784</v>
      </c>
      <c r="G56" s="314" t="s">
        <v>28</v>
      </c>
      <c r="H56" s="289">
        <v>2.0099999999999998</v>
      </c>
      <c r="I56" s="289">
        <v>3.43</v>
      </c>
      <c r="J56" s="289">
        <v>0.01</v>
      </c>
      <c r="K56" s="289">
        <v>0</v>
      </c>
      <c r="L56" s="289">
        <v>0</v>
      </c>
      <c r="M56" s="294">
        <f>ROUND(H56*(1+M$6),2)</f>
        <v>2.52</v>
      </c>
      <c r="N56" s="294">
        <f>ROUND(I56*(1+M$6),2)</f>
        <v>4.3099999999999996</v>
      </c>
      <c r="O56" s="294">
        <f t="shared" si="51"/>
        <v>0.01</v>
      </c>
      <c r="P56" s="294">
        <f t="shared" si="52"/>
        <v>0</v>
      </c>
      <c r="Q56" s="294">
        <f t="shared" si="53"/>
        <v>0</v>
      </c>
      <c r="R56" s="294">
        <f t="shared" si="54"/>
        <v>65.73</v>
      </c>
      <c r="S56" s="294">
        <f t="shared" si="55"/>
        <v>112.42</v>
      </c>
      <c r="T56" s="294">
        <f t="shared" si="56"/>
        <v>0.26</v>
      </c>
      <c r="U56" s="294">
        <f t="shared" si="57"/>
        <v>0</v>
      </c>
      <c r="V56" s="294">
        <f t="shared" si="58"/>
        <v>0</v>
      </c>
      <c r="W56" s="294">
        <f t="shared" si="59"/>
        <v>178.41</v>
      </c>
      <c r="X56" s="300">
        <f t="shared" si="60"/>
        <v>2.0828445130011597E-4</v>
      </c>
      <c r="Y56" s="301"/>
      <c r="Z56" s="297">
        <f t="shared" si="14"/>
        <v>178.41</v>
      </c>
      <c r="AA56" s="297"/>
    </row>
    <row r="57" spans="1:34" ht="25.5" x14ac:dyDescent="0.25">
      <c r="A57" s="328" t="s">
        <v>851</v>
      </c>
      <c r="B57" s="314">
        <v>101159</v>
      </c>
      <c r="C57" s="314" t="s">
        <v>191</v>
      </c>
      <c r="D57" s="329" t="s">
        <v>336</v>
      </c>
      <c r="E57" s="330">
        <v>13.15</v>
      </c>
      <c r="F57" s="331" t="s">
        <v>784</v>
      </c>
      <c r="G57" s="314" t="s">
        <v>5</v>
      </c>
      <c r="H57" s="289">
        <v>73.48</v>
      </c>
      <c r="I57" s="289">
        <v>50.67</v>
      </c>
      <c r="J57" s="289">
        <v>0.02</v>
      </c>
      <c r="K57" s="289">
        <v>0</v>
      </c>
      <c r="L57" s="289">
        <v>0.03</v>
      </c>
      <c r="M57" s="294">
        <f>ROUND(H57*(1+M$6),2)</f>
        <v>92.24</v>
      </c>
      <c r="N57" s="294">
        <f>ROUND(I57*(1+M$6),2)</f>
        <v>63.61</v>
      </c>
      <c r="O57" s="294">
        <f t="shared" si="51"/>
        <v>0.02</v>
      </c>
      <c r="P57" s="294">
        <f t="shared" si="52"/>
        <v>0</v>
      </c>
      <c r="Q57" s="294">
        <f t="shared" si="53"/>
        <v>0.04</v>
      </c>
      <c r="R57" s="294">
        <f t="shared" si="54"/>
        <v>1212.96</v>
      </c>
      <c r="S57" s="294">
        <f t="shared" si="55"/>
        <v>836.47</v>
      </c>
      <c r="T57" s="294">
        <f t="shared" si="56"/>
        <v>0.26</v>
      </c>
      <c r="U57" s="294">
        <f t="shared" si="57"/>
        <v>0</v>
      </c>
      <c r="V57" s="294">
        <f t="shared" si="58"/>
        <v>0.53</v>
      </c>
      <c r="W57" s="294">
        <f t="shared" si="59"/>
        <v>2050.2200000000007</v>
      </c>
      <c r="X57" s="300">
        <f t="shared" si="60"/>
        <v>2.3935258547420207E-3</v>
      </c>
      <c r="Y57" s="301"/>
      <c r="Z57" s="297">
        <f t="shared" si="14"/>
        <v>2050.2200000000007</v>
      </c>
      <c r="AA57" s="297"/>
    </row>
    <row r="58" spans="1:34" ht="22.5" customHeight="1" x14ac:dyDescent="0.25">
      <c r="A58" s="328" t="s">
        <v>852</v>
      </c>
      <c r="B58" s="314">
        <v>93202</v>
      </c>
      <c r="C58" s="314" t="s">
        <v>191</v>
      </c>
      <c r="D58" s="329" t="s">
        <v>97</v>
      </c>
      <c r="E58" s="330">
        <v>9.1</v>
      </c>
      <c r="F58" s="331" t="s">
        <v>784</v>
      </c>
      <c r="G58" s="314" t="s">
        <v>28</v>
      </c>
      <c r="H58" s="289">
        <v>12.33</v>
      </c>
      <c r="I58" s="289">
        <v>11.39</v>
      </c>
      <c r="J58" s="289">
        <v>0.01</v>
      </c>
      <c r="K58" s="289">
        <v>0</v>
      </c>
      <c r="L58" s="289">
        <v>0.01</v>
      </c>
      <c r="M58" s="294">
        <f>ROUND(H58*(1+M$6),2)</f>
        <v>15.48</v>
      </c>
      <c r="N58" s="294">
        <f>ROUND(I58*(1+M$6),2)</f>
        <v>14.3</v>
      </c>
      <c r="O58" s="294">
        <f t="shared" si="51"/>
        <v>0.01</v>
      </c>
      <c r="P58" s="294">
        <f t="shared" si="52"/>
        <v>0</v>
      </c>
      <c r="Q58" s="294">
        <f t="shared" si="53"/>
        <v>0.01</v>
      </c>
      <c r="R58" s="294">
        <f t="shared" si="54"/>
        <v>140.87</v>
      </c>
      <c r="S58" s="294">
        <f t="shared" si="55"/>
        <v>130.13</v>
      </c>
      <c r="T58" s="294">
        <f t="shared" si="56"/>
        <v>0.09</v>
      </c>
      <c r="U58" s="294">
        <f t="shared" si="57"/>
        <v>0</v>
      </c>
      <c r="V58" s="294">
        <f t="shared" si="58"/>
        <v>0.09</v>
      </c>
      <c r="W58" s="294">
        <f t="shared" si="59"/>
        <v>271.17999999999995</v>
      </c>
      <c r="X58" s="300">
        <f t="shared" si="60"/>
        <v>3.1658863014161448E-4</v>
      </c>
      <c r="Y58" s="301"/>
      <c r="Z58" s="297">
        <f t="shared" si="14"/>
        <v>271.17999999999995</v>
      </c>
      <c r="AA58" s="297"/>
    </row>
    <row r="59" spans="1:34" ht="38.25" customHeight="1" x14ac:dyDescent="0.25">
      <c r="A59" s="328" t="s">
        <v>853</v>
      </c>
      <c r="B59" s="314">
        <v>93186</v>
      </c>
      <c r="C59" s="314" t="s">
        <v>191</v>
      </c>
      <c r="D59" s="329" t="s">
        <v>94</v>
      </c>
      <c r="E59" s="330">
        <v>4.2</v>
      </c>
      <c r="F59" s="331" t="s">
        <v>784</v>
      </c>
      <c r="G59" s="314" t="s">
        <v>28</v>
      </c>
      <c r="H59" s="289">
        <v>49.03</v>
      </c>
      <c r="I59" s="289">
        <v>18.510000000000002</v>
      </c>
      <c r="J59" s="289">
        <v>0.03</v>
      </c>
      <c r="K59" s="289">
        <v>0</v>
      </c>
      <c r="L59" s="289">
        <v>0.05</v>
      </c>
      <c r="M59" s="294">
        <f t="shared" si="49"/>
        <v>61.55</v>
      </c>
      <c r="N59" s="294">
        <f t="shared" si="50"/>
        <v>23.24</v>
      </c>
      <c r="O59" s="294">
        <f t="shared" si="51"/>
        <v>0.04</v>
      </c>
      <c r="P59" s="294">
        <f t="shared" si="52"/>
        <v>0</v>
      </c>
      <c r="Q59" s="294">
        <f t="shared" si="53"/>
        <v>0.06</v>
      </c>
      <c r="R59" s="294">
        <f t="shared" si="54"/>
        <v>258.51</v>
      </c>
      <c r="S59" s="294">
        <f t="shared" si="55"/>
        <v>97.61</v>
      </c>
      <c r="T59" s="294">
        <f t="shared" si="56"/>
        <v>0.17</v>
      </c>
      <c r="U59" s="294">
        <f t="shared" si="57"/>
        <v>0</v>
      </c>
      <c r="V59" s="294">
        <f t="shared" si="58"/>
        <v>0.25</v>
      </c>
      <c r="W59" s="294">
        <f t="shared" si="59"/>
        <v>356.54</v>
      </c>
      <c r="X59" s="300">
        <f t="shared" si="60"/>
        <v>4.1624201707607953E-4</v>
      </c>
      <c r="Y59" s="301"/>
      <c r="Z59" s="297">
        <f t="shared" si="14"/>
        <v>356.54</v>
      </c>
      <c r="AA59" s="297"/>
    </row>
    <row r="60" spans="1:34" ht="38.25" customHeight="1" x14ac:dyDescent="0.25">
      <c r="A60" s="328" t="s">
        <v>854</v>
      </c>
      <c r="B60" s="314">
        <v>93188</v>
      </c>
      <c r="C60" s="314" t="s">
        <v>191</v>
      </c>
      <c r="D60" s="329" t="s">
        <v>95</v>
      </c>
      <c r="E60" s="330">
        <v>6.4</v>
      </c>
      <c r="F60" s="331" t="s">
        <v>784</v>
      </c>
      <c r="G60" s="314" t="s">
        <v>28</v>
      </c>
      <c r="H60" s="289">
        <v>45.59</v>
      </c>
      <c r="I60" s="289">
        <v>17.39</v>
      </c>
      <c r="J60" s="289">
        <v>0.01</v>
      </c>
      <c r="K60" s="289">
        <v>0</v>
      </c>
      <c r="L60" s="289">
        <v>0.04</v>
      </c>
      <c r="M60" s="294">
        <f>ROUND(H60*(1+M$6),2)</f>
        <v>57.23</v>
      </c>
      <c r="N60" s="294">
        <f>ROUND(I60*(1+M$6),2)</f>
        <v>21.83</v>
      </c>
      <c r="O60" s="294">
        <f t="shared" si="51"/>
        <v>0.01</v>
      </c>
      <c r="P60" s="294">
        <f t="shared" si="52"/>
        <v>0</v>
      </c>
      <c r="Q60" s="294">
        <f t="shared" si="53"/>
        <v>0.05</v>
      </c>
      <c r="R60" s="294">
        <f t="shared" si="54"/>
        <v>366.27</v>
      </c>
      <c r="S60" s="294">
        <f t="shared" si="55"/>
        <v>139.71</v>
      </c>
      <c r="T60" s="294">
        <f t="shared" si="56"/>
        <v>0.06</v>
      </c>
      <c r="U60" s="294">
        <f t="shared" si="57"/>
        <v>0</v>
      </c>
      <c r="V60" s="294">
        <f t="shared" si="58"/>
        <v>0.32</v>
      </c>
      <c r="W60" s="294">
        <f t="shared" si="59"/>
        <v>506.36</v>
      </c>
      <c r="X60" s="300">
        <f t="shared" si="60"/>
        <v>5.9114912146363279E-4</v>
      </c>
      <c r="Y60" s="301"/>
      <c r="Z60" s="297">
        <f t="shared" si="14"/>
        <v>506.36</v>
      </c>
      <c r="AA60" s="297"/>
    </row>
    <row r="61" spans="1:34" ht="38.25" customHeight="1" x14ac:dyDescent="0.25">
      <c r="A61" s="328" t="s">
        <v>855</v>
      </c>
      <c r="B61" s="314">
        <v>93196</v>
      </c>
      <c r="C61" s="314" t="s">
        <v>191</v>
      </c>
      <c r="D61" s="329" t="s">
        <v>96</v>
      </c>
      <c r="E61" s="330">
        <v>6.8000000000000007</v>
      </c>
      <c r="F61" s="331" t="s">
        <v>784</v>
      </c>
      <c r="G61" s="314" t="s">
        <v>28</v>
      </c>
      <c r="H61" s="289">
        <v>46.83</v>
      </c>
      <c r="I61" s="289">
        <v>18.510000000000002</v>
      </c>
      <c r="J61" s="289">
        <v>0.03</v>
      </c>
      <c r="K61" s="289">
        <v>0</v>
      </c>
      <c r="L61" s="289">
        <v>0.05</v>
      </c>
      <c r="M61" s="294">
        <f>ROUND(H61*(1+M$6),2)</f>
        <v>58.79</v>
      </c>
      <c r="N61" s="294">
        <f>ROUND(I61*(1+M$6),2)</f>
        <v>23.24</v>
      </c>
      <c r="O61" s="294">
        <f t="shared" si="51"/>
        <v>0.04</v>
      </c>
      <c r="P61" s="294">
        <f t="shared" si="52"/>
        <v>0</v>
      </c>
      <c r="Q61" s="294">
        <f t="shared" si="53"/>
        <v>0.06</v>
      </c>
      <c r="R61" s="294">
        <f t="shared" si="54"/>
        <v>399.77</v>
      </c>
      <c r="S61" s="294">
        <f t="shared" si="55"/>
        <v>158.03</v>
      </c>
      <c r="T61" s="294">
        <f t="shared" si="56"/>
        <v>0.27</v>
      </c>
      <c r="U61" s="294">
        <f t="shared" si="57"/>
        <v>0</v>
      </c>
      <c r="V61" s="294">
        <f t="shared" si="58"/>
        <v>0.41</v>
      </c>
      <c r="W61" s="294">
        <f t="shared" si="59"/>
        <v>558.4799999999999</v>
      </c>
      <c r="X61" s="300">
        <f t="shared" si="60"/>
        <v>6.5199652688800367E-4</v>
      </c>
      <c r="Y61" s="301"/>
      <c r="Z61" s="297">
        <f t="shared" si="14"/>
        <v>558.4799999999999</v>
      </c>
      <c r="AA61" s="297"/>
    </row>
    <row r="62" spans="1:34" ht="38.25" customHeight="1" x14ac:dyDescent="0.25">
      <c r="A62" s="328" t="s">
        <v>856</v>
      </c>
      <c r="B62" s="314">
        <v>93197</v>
      </c>
      <c r="C62" s="314" t="s">
        <v>191</v>
      </c>
      <c r="D62" s="329" t="s">
        <v>35</v>
      </c>
      <c r="E62" s="330">
        <v>6.15</v>
      </c>
      <c r="F62" s="331" t="s">
        <v>784</v>
      </c>
      <c r="G62" s="314" t="s">
        <v>28</v>
      </c>
      <c r="H62" s="289">
        <v>53.29</v>
      </c>
      <c r="I62" s="289">
        <v>19.52</v>
      </c>
      <c r="J62" s="289">
        <v>0.04</v>
      </c>
      <c r="K62" s="289">
        <v>0</v>
      </c>
      <c r="L62" s="289">
        <v>0.06</v>
      </c>
      <c r="M62" s="294">
        <f>ROUND(H62*(1+M$6),2)</f>
        <v>66.89</v>
      </c>
      <c r="N62" s="294">
        <f>ROUND(I62*(1+M$6),2)</f>
        <v>24.5</v>
      </c>
      <c r="O62" s="294">
        <f t="shared" si="51"/>
        <v>0.05</v>
      </c>
      <c r="P62" s="294">
        <f t="shared" si="52"/>
        <v>0</v>
      </c>
      <c r="Q62" s="294">
        <f t="shared" si="53"/>
        <v>7.0000000000000007E-2</v>
      </c>
      <c r="R62" s="294">
        <f t="shared" si="54"/>
        <v>411.37</v>
      </c>
      <c r="S62" s="294">
        <f t="shared" si="55"/>
        <v>150.68</v>
      </c>
      <c r="T62" s="294">
        <f t="shared" si="56"/>
        <v>0.31</v>
      </c>
      <c r="U62" s="294">
        <f t="shared" si="57"/>
        <v>0</v>
      </c>
      <c r="V62" s="294">
        <f t="shared" si="58"/>
        <v>0.43</v>
      </c>
      <c r="W62" s="294">
        <f t="shared" si="59"/>
        <v>562.78999999999985</v>
      </c>
      <c r="X62" s="300">
        <f t="shared" si="60"/>
        <v>6.5702822906334982E-4</v>
      </c>
      <c r="Y62" s="301"/>
      <c r="Z62" s="297">
        <f t="shared" si="14"/>
        <v>562.78999999999985</v>
      </c>
      <c r="AA62" s="297"/>
    </row>
    <row r="63" spans="1:34" ht="38.25" customHeight="1" x14ac:dyDescent="0.25">
      <c r="A63" s="328" t="s">
        <v>857</v>
      </c>
      <c r="B63" s="314" t="s">
        <v>414</v>
      </c>
      <c r="C63" s="314" t="s">
        <v>350</v>
      </c>
      <c r="D63" s="329" t="s">
        <v>616</v>
      </c>
      <c r="E63" s="330">
        <v>1</v>
      </c>
      <c r="F63" s="331" t="s">
        <v>784</v>
      </c>
      <c r="G63" s="314" t="s">
        <v>500</v>
      </c>
      <c r="H63" s="289">
        <v>74.179999999999993</v>
      </c>
      <c r="I63" s="289">
        <v>46.44</v>
      </c>
      <c r="J63" s="289">
        <v>9.0000000000000011E-2</v>
      </c>
      <c r="K63" s="289">
        <v>0</v>
      </c>
      <c r="L63" s="289">
        <v>7.0000000000000007E-2</v>
      </c>
      <c r="M63" s="294">
        <f t="shared" si="49"/>
        <v>93.12</v>
      </c>
      <c r="N63" s="294">
        <f t="shared" si="50"/>
        <v>58.3</v>
      </c>
      <c r="O63" s="294">
        <f t="shared" si="51"/>
        <v>0.11</v>
      </c>
      <c r="P63" s="294">
        <f t="shared" si="52"/>
        <v>0</v>
      </c>
      <c r="Q63" s="294">
        <f t="shared" si="53"/>
        <v>0.08</v>
      </c>
      <c r="R63" s="294">
        <f t="shared" si="54"/>
        <v>93.12</v>
      </c>
      <c r="S63" s="294">
        <f t="shared" si="55"/>
        <v>58.3</v>
      </c>
      <c r="T63" s="294">
        <f t="shared" si="56"/>
        <v>0.11</v>
      </c>
      <c r="U63" s="294">
        <f t="shared" si="57"/>
        <v>0</v>
      </c>
      <c r="V63" s="294">
        <f t="shared" si="58"/>
        <v>0.08</v>
      </c>
      <c r="W63" s="294">
        <f t="shared" si="59"/>
        <v>151.61000000000004</v>
      </c>
      <c r="X63" s="300">
        <f t="shared" si="60"/>
        <v>1.7699683684552767E-4</v>
      </c>
      <c r="Y63" s="301"/>
      <c r="Z63" s="297">
        <f t="shared" si="14"/>
        <v>151.61000000000004</v>
      </c>
      <c r="AA63" s="297"/>
    </row>
    <row r="64" spans="1:34" s="335" customFormat="1" ht="38.25" customHeight="1" x14ac:dyDescent="0.25">
      <c r="A64" s="333" t="s">
        <v>497</v>
      </c>
      <c r="B64" s="386" t="s">
        <v>1107</v>
      </c>
      <c r="C64" s="387"/>
      <c r="D64" s="387"/>
      <c r="E64" s="387"/>
      <c r="F64" s="387"/>
      <c r="G64" s="387"/>
      <c r="H64" s="387"/>
      <c r="I64" s="387"/>
      <c r="J64" s="387"/>
      <c r="K64" s="387"/>
      <c r="L64" s="387"/>
      <c r="M64" s="387"/>
      <c r="N64" s="387"/>
      <c r="O64" s="387"/>
      <c r="P64" s="387"/>
      <c r="Q64" s="387"/>
      <c r="R64" s="387"/>
      <c r="S64" s="387"/>
      <c r="T64" s="387"/>
      <c r="U64" s="387"/>
      <c r="V64" s="387"/>
      <c r="W64" s="388"/>
      <c r="X64" s="300"/>
      <c r="Y64" s="301"/>
      <c r="Z64" s="297">
        <f t="shared" si="14"/>
        <v>0</v>
      </c>
      <c r="AA64" s="323"/>
      <c r="AB64" s="334"/>
    </row>
    <row r="65" spans="1:34" ht="38.25" customHeight="1" x14ac:dyDescent="0.25">
      <c r="A65" s="328" t="s">
        <v>858</v>
      </c>
      <c r="B65" s="314" t="s">
        <v>415</v>
      </c>
      <c r="C65" s="314" t="s">
        <v>350</v>
      </c>
      <c r="D65" s="329" t="s">
        <v>502</v>
      </c>
      <c r="E65" s="330">
        <v>63.78</v>
      </c>
      <c r="F65" s="331" t="s">
        <v>784</v>
      </c>
      <c r="G65" s="314" t="s">
        <v>504</v>
      </c>
      <c r="H65" s="289">
        <v>110.71000000000001</v>
      </c>
      <c r="I65" s="289">
        <v>11.81</v>
      </c>
      <c r="J65" s="289">
        <v>0</v>
      </c>
      <c r="K65" s="289">
        <v>0</v>
      </c>
      <c r="L65" s="289">
        <v>0</v>
      </c>
      <c r="M65" s="294">
        <f t="shared" si="49"/>
        <v>138.97</v>
      </c>
      <c r="N65" s="294">
        <f t="shared" si="50"/>
        <v>14.83</v>
      </c>
      <c r="O65" s="294">
        <f t="shared" si="51"/>
        <v>0</v>
      </c>
      <c r="P65" s="294">
        <f t="shared" si="52"/>
        <v>0</v>
      </c>
      <c r="Q65" s="294">
        <f t="shared" si="53"/>
        <v>0</v>
      </c>
      <c r="R65" s="294">
        <f t="shared" ref="R65:R69" si="61">IF($E65&gt;0,ROUND($E65*M65,2),0)</f>
        <v>8863.51</v>
      </c>
      <c r="S65" s="294">
        <f t="shared" ref="S65:S69" si="62">IF($E65&gt;0,ROUND($E65*N65,2),0)</f>
        <v>945.86</v>
      </c>
      <c r="T65" s="294">
        <f t="shared" ref="T65:T69" si="63">IF($E65&gt;0,ROUND($E65*O65,2),0)</f>
        <v>0</v>
      </c>
      <c r="U65" s="294">
        <f t="shared" ref="U65:U69" si="64">IF($E65&gt;0,ROUND($E65*P65,2),0)</f>
        <v>0</v>
      </c>
      <c r="V65" s="294">
        <f t="shared" ref="V65:V69" si="65">IF($E65&gt;0,ROUND($E65*Q65,2),0)</f>
        <v>0</v>
      </c>
      <c r="W65" s="294">
        <f>IF($E65&gt;0,SUM(R65:V65,0),0)</f>
        <v>9809.3700000000008</v>
      </c>
      <c r="X65" s="300">
        <f t="shared" ref="X65:X96" si="66">W65/$W$264</f>
        <v>1.1451932335910648E-2</v>
      </c>
      <c r="Y65" s="301"/>
      <c r="Z65" s="297">
        <f t="shared" si="14"/>
        <v>9809.3700000000008</v>
      </c>
      <c r="AA65" s="297"/>
    </row>
    <row r="66" spans="1:34" ht="38.25" customHeight="1" x14ac:dyDescent="0.25">
      <c r="A66" s="328" t="s">
        <v>859</v>
      </c>
      <c r="B66" s="314" t="s">
        <v>416</v>
      </c>
      <c r="C66" s="314" t="s">
        <v>350</v>
      </c>
      <c r="D66" s="329" t="s">
        <v>501</v>
      </c>
      <c r="E66" s="330">
        <v>16.38</v>
      </c>
      <c r="F66" s="331" t="s">
        <v>784</v>
      </c>
      <c r="G66" s="314" t="s">
        <v>504</v>
      </c>
      <c r="H66" s="289">
        <v>103.17</v>
      </c>
      <c r="I66" s="289">
        <v>11.81</v>
      </c>
      <c r="J66" s="289">
        <v>0</v>
      </c>
      <c r="K66" s="289">
        <v>0</v>
      </c>
      <c r="L66" s="289">
        <v>0</v>
      </c>
      <c r="M66" s="294">
        <f t="shared" si="49"/>
        <v>129.51</v>
      </c>
      <c r="N66" s="294">
        <f t="shared" si="50"/>
        <v>14.83</v>
      </c>
      <c r="O66" s="294">
        <f t="shared" ref="O66:Q67" si="67">ROUND(J66*(1+O$6),2)</f>
        <v>0</v>
      </c>
      <c r="P66" s="294">
        <f t="shared" si="67"/>
        <v>0</v>
      </c>
      <c r="Q66" s="294">
        <f t="shared" si="67"/>
        <v>0</v>
      </c>
      <c r="R66" s="294">
        <f t="shared" si="61"/>
        <v>2121.37</v>
      </c>
      <c r="S66" s="294">
        <f t="shared" si="62"/>
        <v>242.92</v>
      </c>
      <c r="T66" s="294">
        <f t="shared" si="63"/>
        <v>0</v>
      </c>
      <c r="U66" s="294">
        <f t="shared" si="64"/>
        <v>0</v>
      </c>
      <c r="V66" s="294">
        <f t="shared" si="65"/>
        <v>0</v>
      </c>
      <c r="W66" s="294">
        <f>IF($E66&gt;0,SUM(R66:V66,0),0)</f>
        <v>2364.29</v>
      </c>
      <c r="X66" s="300">
        <f t="shared" si="66"/>
        <v>2.7601863424939811E-3</v>
      </c>
      <c r="Y66" s="301"/>
      <c r="Z66" s="297">
        <f t="shared" si="14"/>
        <v>2364.29</v>
      </c>
      <c r="AA66" s="297"/>
    </row>
    <row r="67" spans="1:34" x14ac:dyDescent="0.25">
      <c r="A67" s="328" t="s">
        <v>860</v>
      </c>
      <c r="B67" s="314" t="s">
        <v>417</v>
      </c>
      <c r="C67" s="314" t="s">
        <v>350</v>
      </c>
      <c r="D67" s="329" t="s">
        <v>503</v>
      </c>
      <c r="E67" s="330">
        <v>166.22</v>
      </c>
      <c r="F67" s="331" t="s">
        <v>784</v>
      </c>
      <c r="G67" s="314" t="s">
        <v>504</v>
      </c>
      <c r="H67" s="289">
        <v>95.65</v>
      </c>
      <c r="I67" s="289">
        <v>11.81</v>
      </c>
      <c r="J67" s="289">
        <v>0</v>
      </c>
      <c r="K67" s="289">
        <v>0</v>
      </c>
      <c r="L67" s="289">
        <v>0</v>
      </c>
      <c r="M67" s="294">
        <f t="shared" si="49"/>
        <v>120.07</v>
      </c>
      <c r="N67" s="294">
        <f t="shared" si="50"/>
        <v>14.83</v>
      </c>
      <c r="O67" s="294">
        <f t="shared" si="67"/>
        <v>0</v>
      </c>
      <c r="P67" s="294">
        <f t="shared" si="67"/>
        <v>0</v>
      </c>
      <c r="Q67" s="294">
        <f t="shared" si="67"/>
        <v>0</v>
      </c>
      <c r="R67" s="294">
        <f t="shared" si="61"/>
        <v>19958.04</v>
      </c>
      <c r="S67" s="294">
        <f t="shared" si="62"/>
        <v>2465.04</v>
      </c>
      <c r="T67" s="294">
        <f t="shared" si="63"/>
        <v>0</v>
      </c>
      <c r="U67" s="294">
        <f t="shared" si="64"/>
        <v>0</v>
      </c>
      <c r="V67" s="294">
        <f t="shared" si="65"/>
        <v>0</v>
      </c>
      <c r="W67" s="294">
        <f>IF($E67&gt;0,SUM(R67:V67,0),0)</f>
        <v>22423.08</v>
      </c>
      <c r="X67" s="300">
        <f t="shared" si="66"/>
        <v>2.6177786638969816E-2</v>
      </c>
      <c r="Y67" s="301"/>
      <c r="Z67" s="297">
        <f t="shared" si="14"/>
        <v>22423.08</v>
      </c>
      <c r="AA67" s="297"/>
    </row>
    <row r="68" spans="1:34" ht="12.75" x14ac:dyDescent="0.25">
      <c r="A68" s="328" t="s">
        <v>861</v>
      </c>
      <c r="B68" s="314" t="s">
        <v>401</v>
      </c>
      <c r="C68" s="314" t="s">
        <v>155</v>
      </c>
      <c r="D68" s="329" t="s">
        <v>782</v>
      </c>
      <c r="E68" s="330">
        <v>162.6</v>
      </c>
      <c r="F68" s="331" t="s">
        <v>784</v>
      </c>
      <c r="G68" s="314" t="s">
        <v>504</v>
      </c>
      <c r="H68" s="289">
        <v>57.44</v>
      </c>
      <c r="I68" s="289">
        <v>0</v>
      </c>
      <c r="J68" s="289">
        <v>0</v>
      </c>
      <c r="K68" s="289">
        <v>0</v>
      </c>
      <c r="L68" s="289">
        <v>0</v>
      </c>
      <c r="M68" s="294">
        <f t="shared" si="49"/>
        <v>72.099999999999994</v>
      </c>
      <c r="N68" s="294">
        <f t="shared" si="50"/>
        <v>0</v>
      </c>
      <c r="O68" s="294">
        <f t="shared" ref="O68:Q69" si="68">ROUND(J68*(1+O$6),2)</f>
        <v>0</v>
      </c>
      <c r="P68" s="294">
        <f t="shared" si="68"/>
        <v>0</v>
      </c>
      <c r="Q68" s="294">
        <f t="shared" si="68"/>
        <v>0</v>
      </c>
      <c r="R68" s="294">
        <f t="shared" si="61"/>
        <v>11723.46</v>
      </c>
      <c r="S68" s="294">
        <f t="shared" si="62"/>
        <v>0</v>
      </c>
      <c r="T68" s="294">
        <f t="shared" si="63"/>
        <v>0</v>
      </c>
      <c r="U68" s="294">
        <f t="shared" si="64"/>
        <v>0</v>
      </c>
      <c r="V68" s="294">
        <f t="shared" si="65"/>
        <v>0</v>
      </c>
      <c r="W68" s="294">
        <f>IF($E68&gt;0,SUM(R68:V68,0),0)</f>
        <v>11723.46</v>
      </c>
      <c r="X68" s="300">
        <f t="shared" si="66"/>
        <v>1.3686533453499565E-2</v>
      </c>
      <c r="Y68" s="301"/>
      <c r="Z68" s="297">
        <f t="shared" si="14"/>
        <v>11723.46</v>
      </c>
      <c r="AA68" s="297"/>
    </row>
    <row r="69" spans="1:34" ht="38.25" customHeight="1" x14ac:dyDescent="0.25">
      <c r="A69" s="328" t="s">
        <v>862</v>
      </c>
      <c r="B69" s="314">
        <v>96110</v>
      </c>
      <c r="C69" s="314" t="s">
        <v>191</v>
      </c>
      <c r="D69" s="329" t="s">
        <v>186</v>
      </c>
      <c r="E69" s="330">
        <v>264.05</v>
      </c>
      <c r="F69" s="331" t="s">
        <v>784</v>
      </c>
      <c r="G69" s="314" t="s">
        <v>5</v>
      </c>
      <c r="H69" s="289">
        <v>62.65</v>
      </c>
      <c r="I69" s="289">
        <v>14.71</v>
      </c>
      <c r="J69" s="289">
        <v>0</v>
      </c>
      <c r="K69" s="289">
        <v>0</v>
      </c>
      <c r="L69" s="289">
        <v>0</v>
      </c>
      <c r="M69" s="294">
        <f t="shared" si="49"/>
        <v>78.64</v>
      </c>
      <c r="N69" s="294">
        <f t="shared" si="50"/>
        <v>18.47</v>
      </c>
      <c r="O69" s="294">
        <f t="shared" si="68"/>
        <v>0</v>
      </c>
      <c r="P69" s="294">
        <f t="shared" si="68"/>
        <v>0</v>
      </c>
      <c r="Q69" s="294">
        <f t="shared" si="68"/>
        <v>0</v>
      </c>
      <c r="R69" s="294">
        <f t="shared" si="61"/>
        <v>20764.89</v>
      </c>
      <c r="S69" s="294">
        <f t="shared" si="62"/>
        <v>4877</v>
      </c>
      <c r="T69" s="294">
        <f t="shared" si="63"/>
        <v>0</v>
      </c>
      <c r="U69" s="294">
        <f t="shared" si="64"/>
        <v>0</v>
      </c>
      <c r="V69" s="294">
        <f t="shared" si="65"/>
        <v>0</v>
      </c>
      <c r="W69" s="294">
        <f>IF($E69&gt;0,SUM(R69:V69,0),0)</f>
        <v>25641.89</v>
      </c>
      <c r="X69" s="300">
        <f t="shared" si="66"/>
        <v>2.9935580903244944E-2</v>
      </c>
      <c r="Y69" s="301"/>
      <c r="Z69" s="297">
        <f t="shared" si="14"/>
        <v>25641.89</v>
      </c>
      <c r="AA69" s="297"/>
    </row>
    <row r="70" spans="1:34" s="326" customFormat="1" ht="38.25" customHeight="1" x14ac:dyDescent="0.25">
      <c r="A70" s="319">
        <v>5</v>
      </c>
      <c r="B70" s="381" t="s">
        <v>626</v>
      </c>
      <c r="C70" s="382"/>
      <c r="D70" s="382"/>
      <c r="E70" s="382"/>
      <c r="F70" s="382"/>
      <c r="G70" s="383" t="s">
        <v>863</v>
      </c>
      <c r="H70" s="383"/>
      <c r="I70" s="383"/>
      <c r="J70" s="383"/>
      <c r="K70" s="383"/>
      <c r="L70" s="383"/>
      <c r="M70" s="383"/>
      <c r="N70" s="383"/>
      <c r="O70" s="383"/>
      <c r="P70" s="384"/>
      <c r="Q70" s="320">
        <f>W70/$AH$9</f>
        <v>5.8514458461944294E-2</v>
      </c>
      <c r="R70" s="321">
        <f t="shared" ref="R70:W70" si="69">SUM(R71:R77)</f>
        <v>26572.329999999998</v>
      </c>
      <c r="S70" s="321">
        <f t="shared" si="69"/>
        <v>23519.18</v>
      </c>
      <c r="T70" s="321">
        <f t="shared" si="69"/>
        <v>10.49</v>
      </c>
      <c r="U70" s="321">
        <f t="shared" si="69"/>
        <v>0</v>
      </c>
      <c r="V70" s="321">
        <f t="shared" si="69"/>
        <v>19.670000000000002</v>
      </c>
      <c r="W70" s="321">
        <f t="shared" si="69"/>
        <v>50121.669999999991</v>
      </c>
      <c r="X70" s="320">
        <f t="shared" si="66"/>
        <v>5.8514458461944294E-2</v>
      </c>
      <c r="Y70" s="322"/>
      <c r="Z70" s="297"/>
      <c r="AA70" s="323"/>
      <c r="AB70" s="324">
        <f>AH70/$AJ$9</f>
        <v>5.8514458461944294E-2</v>
      </c>
      <c r="AC70" s="325">
        <f t="shared" ref="AC70:AH70" si="70">R70</f>
        <v>26572.329999999998</v>
      </c>
      <c r="AD70" s="325">
        <f t="shared" si="70"/>
        <v>23519.18</v>
      </c>
      <c r="AE70" s="325">
        <f t="shared" si="70"/>
        <v>10.49</v>
      </c>
      <c r="AF70" s="325">
        <f t="shared" si="70"/>
        <v>0</v>
      </c>
      <c r="AG70" s="325">
        <f t="shared" si="70"/>
        <v>19.670000000000002</v>
      </c>
      <c r="AH70" s="325">
        <f t="shared" si="70"/>
        <v>50121.669999999991</v>
      </c>
    </row>
    <row r="71" spans="1:34" ht="38.25" customHeight="1" x14ac:dyDescent="0.25">
      <c r="A71" s="328" t="s">
        <v>505</v>
      </c>
      <c r="B71" s="314">
        <v>87882</v>
      </c>
      <c r="C71" s="314" t="s">
        <v>191</v>
      </c>
      <c r="D71" s="329" t="s">
        <v>104</v>
      </c>
      <c r="E71" s="330">
        <v>21.61</v>
      </c>
      <c r="F71" s="331" t="s">
        <v>784</v>
      </c>
      <c r="G71" s="314" t="s">
        <v>5</v>
      </c>
      <c r="H71" s="289">
        <v>5.45</v>
      </c>
      <c r="I71" s="289">
        <v>0.85</v>
      </c>
      <c r="J71" s="289">
        <v>0</v>
      </c>
      <c r="K71" s="289">
        <v>0</v>
      </c>
      <c r="L71" s="289">
        <v>0</v>
      </c>
      <c r="M71" s="294">
        <f t="shared" ref="M71:M76" si="71">ROUND(H71*(1+M$6),2)</f>
        <v>6.84</v>
      </c>
      <c r="N71" s="294">
        <f t="shared" ref="N71:N76" si="72">ROUND(I71*(1+M$6),2)</f>
        <v>1.07</v>
      </c>
      <c r="O71" s="294">
        <f t="shared" ref="O71:Q73" si="73">ROUND(J71*(1+O$6),2)</f>
        <v>0</v>
      </c>
      <c r="P71" s="294">
        <f t="shared" si="73"/>
        <v>0</v>
      </c>
      <c r="Q71" s="294">
        <f t="shared" si="73"/>
        <v>0</v>
      </c>
      <c r="R71" s="294">
        <f t="shared" ref="R71:R77" si="74">IF($E71&gt;0,ROUND($E71*M71,2),0)</f>
        <v>147.81</v>
      </c>
      <c r="S71" s="294">
        <f t="shared" ref="S71:S77" si="75">IF($E71&gt;0,ROUND($E71*N71,2),0)</f>
        <v>23.12</v>
      </c>
      <c r="T71" s="294">
        <f t="shared" ref="T71:T77" si="76">IF($E71&gt;0,ROUND($E71*O71,2),0)</f>
        <v>0</v>
      </c>
      <c r="U71" s="294">
        <f t="shared" ref="U71:U77" si="77">IF($E71&gt;0,ROUND($E71*P71,2),0)</f>
        <v>0</v>
      </c>
      <c r="V71" s="294">
        <f t="shared" ref="V71:V77" si="78">IF($E71&gt;0,ROUND($E71*Q71,2),0)</f>
        <v>0</v>
      </c>
      <c r="W71" s="294">
        <f t="shared" ref="W71:W77" si="79">IF($E71&gt;0,SUM(R71:V71,0),0)</f>
        <v>170.93</v>
      </c>
      <c r="X71" s="300">
        <f t="shared" si="66"/>
        <v>1.995519380120443E-4</v>
      </c>
      <c r="Y71" s="301"/>
      <c r="Z71" s="297">
        <f t="shared" si="14"/>
        <v>170.93</v>
      </c>
      <c r="AA71" s="297"/>
    </row>
    <row r="72" spans="1:34" ht="38.25" customHeight="1" x14ac:dyDescent="0.25">
      <c r="A72" s="328" t="s">
        <v>506</v>
      </c>
      <c r="B72" s="314">
        <v>87878</v>
      </c>
      <c r="C72" s="314" t="s">
        <v>191</v>
      </c>
      <c r="D72" s="329" t="s">
        <v>103</v>
      </c>
      <c r="E72" s="330">
        <v>459.26899999999989</v>
      </c>
      <c r="F72" s="331" t="s">
        <v>784</v>
      </c>
      <c r="G72" s="314" t="s">
        <v>5</v>
      </c>
      <c r="H72" s="289">
        <v>2.0699999999999998</v>
      </c>
      <c r="I72" s="289">
        <v>2.0299999999999998</v>
      </c>
      <c r="J72" s="289">
        <v>0</v>
      </c>
      <c r="K72" s="289">
        <v>0</v>
      </c>
      <c r="L72" s="289">
        <v>0</v>
      </c>
      <c r="M72" s="294">
        <f t="shared" si="71"/>
        <v>2.6</v>
      </c>
      <c r="N72" s="294">
        <f t="shared" si="72"/>
        <v>2.5499999999999998</v>
      </c>
      <c r="O72" s="294">
        <f t="shared" si="73"/>
        <v>0</v>
      </c>
      <c r="P72" s="294">
        <f t="shared" si="73"/>
        <v>0</v>
      </c>
      <c r="Q72" s="294">
        <f t="shared" si="73"/>
        <v>0</v>
      </c>
      <c r="R72" s="294">
        <f t="shared" si="74"/>
        <v>1194.0999999999999</v>
      </c>
      <c r="S72" s="294">
        <f t="shared" si="75"/>
        <v>1171.1400000000001</v>
      </c>
      <c r="T72" s="294">
        <f t="shared" si="76"/>
        <v>0</v>
      </c>
      <c r="U72" s="294">
        <f t="shared" si="77"/>
        <v>0</v>
      </c>
      <c r="V72" s="294">
        <f t="shared" si="78"/>
        <v>0</v>
      </c>
      <c r="W72" s="294">
        <f t="shared" si="79"/>
        <v>2365.2399999999998</v>
      </c>
      <c r="X72" s="300">
        <f t="shared" si="66"/>
        <v>2.7612954183794981E-3</v>
      </c>
      <c r="Y72" s="301"/>
      <c r="Z72" s="297">
        <f t="shared" si="14"/>
        <v>2365.2399999999998</v>
      </c>
      <c r="AA72" s="297"/>
    </row>
    <row r="73" spans="1:34" ht="38.25" customHeight="1" x14ac:dyDescent="0.25">
      <c r="A73" s="328" t="s">
        <v>507</v>
      </c>
      <c r="B73" s="314">
        <v>87905</v>
      </c>
      <c r="C73" s="314" t="s">
        <v>191</v>
      </c>
      <c r="D73" s="329" t="s">
        <v>49</v>
      </c>
      <c r="E73" s="330">
        <v>200.86840000000001</v>
      </c>
      <c r="F73" s="331" t="s">
        <v>784</v>
      </c>
      <c r="G73" s="314" t="s">
        <v>5</v>
      </c>
      <c r="H73" s="289">
        <v>2.88</v>
      </c>
      <c r="I73" s="289">
        <v>4.9400000000000004</v>
      </c>
      <c r="J73" s="289">
        <v>0</v>
      </c>
      <c r="K73" s="289">
        <v>0</v>
      </c>
      <c r="L73" s="289">
        <v>0</v>
      </c>
      <c r="M73" s="294">
        <f t="shared" si="71"/>
        <v>3.62</v>
      </c>
      <c r="N73" s="294">
        <f t="shared" si="72"/>
        <v>6.2</v>
      </c>
      <c r="O73" s="294">
        <f t="shared" si="73"/>
        <v>0</v>
      </c>
      <c r="P73" s="294">
        <f t="shared" si="73"/>
        <v>0</v>
      </c>
      <c r="Q73" s="294">
        <f t="shared" si="73"/>
        <v>0</v>
      </c>
      <c r="R73" s="294">
        <f t="shared" si="74"/>
        <v>727.14</v>
      </c>
      <c r="S73" s="294">
        <f t="shared" si="75"/>
        <v>1245.3800000000001</v>
      </c>
      <c r="T73" s="294">
        <f t="shared" si="76"/>
        <v>0</v>
      </c>
      <c r="U73" s="294">
        <f t="shared" si="77"/>
        <v>0</v>
      </c>
      <c r="V73" s="294">
        <f t="shared" si="78"/>
        <v>0</v>
      </c>
      <c r="W73" s="294">
        <f t="shared" si="79"/>
        <v>1972.52</v>
      </c>
      <c r="X73" s="300">
        <f t="shared" si="66"/>
        <v>2.3028151217897243E-3</v>
      </c>
      <c r="Y73" s="301"/>
      <c r="Z73" s="297">
        <f t="shared" si="14"/>
        <v>1972.52</v>
      </c>
      <c r="AA73" s="297"/>
    </row>
    <row r="74" spans="1:34" ht="38.25" customHeight="1" x14ac:dyDescent="0.25">
      <c r="A74" s="328" t="s">
        <v>508</v>
      </c>
      <c r="B74" s="314">
        <v>90406</v>
      </c>
      <c r="C74" s="314" t="s">
        <v>191</v>
      </c>
      <c r="D74" s="329" t="s">
        <v>105</v>
      </c>
      <c r="E74" s="330">
        <v>21.61</v>
      </c>
      <c r="F74" s="331" t="s">
        <v>784</v>
      </c>
      <c r="G74" s="314" t="s">
        <v>5</v>
      </c>
      <c r="H74" s="289">
        <v>18.79</v>
      </c>
      <c r="I74" s="289">
        <v>21.36</v>
      </c>
      <c r="J74" s="289">
        <v>0.05</v>
      </c>
      <c r="K74" s="289">
        <v>0</v>
      </c>
      <c r="L74" s="289">
        <v>0.05</v>
      </c>
      <c r="M74" s="294">
        <f t="shared" si="71"/>
        <v>23.59</v>
      </c>
      <c r="N74" s="294">
        <f t="shared" si="72"/>
        <v>26.81</v>
      </c>
      <c r="O74" s="294">
        <f t="shared" ref="O74:Q75" si="80">ROUND(J74*(1+O$6),2)</f>
        <v>0.06</v>
      </c>
      <c r="P74" s="294">
        <f t="shared" si="80"/>
        <v>0</v>
      </c>
      <c r="Q74" s="294">
        <f t="shared" si="80"/>
        <v>0.06</v>
      </c>
      <c r="R74" s="294">
        <f t="shared" si="74"/>
        <v>509.78</v>
      </c>
      <c r="S74" s="294">
        <f t="shared" si="75"/>
        <v>579.36</v>
      </c>
      <c r="T74" s="294">
        <f t="shared" si="76"/>
        <v>1.3</v>
      </c>
      <c r="U74" s="294">
        <f t="shared" si="77"/>
        <v>0</v>
      </c>
      <c r="V74" s="294">
        <f t="shared" si="78"/>
        <v>1.3</v>
      </c>
      <c r="W74" s="294">
        <f t="shared" si="79"/>
        <v>1091.7399999999998</v>
      </c>
      <c r="X74" s="300">
        <f t="shared" si="66"/>
        <v>1.2745500076362791E-3</v>
      </c>
      <c r="Y74" s="301"/>
      <c r="Z74" s="297">
        <f t="shared" si="14"/>
        <v>1091.7399999999998</v>
      </c>
      <c r="AA74" s="297"/>
    </row>
    <row r="75" spans="1:34" ht="51" x14ac:dyDescent="0.25">
      <c r="A75" s="328" t="s">
        <v>617</v>
      </c>
      <c r="B75" s="314">
        <v>89173</v>
      </c>
      <c r="C75" s="314" t="s">
        <v>191</v>
      </c>
      <c r="D75" s="329" t="s">
        <v>90</v>
      </c>
      <c r="E75" s="330">
        <v>459.26899999999989</v>
      </c>
      <c r="F75" s="331" t="s">
        <v>784</v>
      </c>
      <c r="G75" s="314" t="s">
        <v>5</v>
      </c>
      <c r="H75" s="289">
        <v>16.66</v>
      </c>
      <c r="I75" s="289">
        <v>14.21</v>
      </c>
      <c r="J75" s="289">
        <v>0.02</v>
      </c>
      <c r="K75" s="289">
        <v>0</v>
      </c>
      <c r="L75" s="289">
        <v>0.03</v>
      </c>
      <c r="M75" s="294">
        <f t="shared" si="71"/>
        <v>20.91</v>
      </c>
      <c r="N75" s="294">
        <f t="shared" si="72"/>
        <v>17.84</v>
      </c>
      <c r="O75" s="294">
        <f t="shared" si="80"/>
        <v>0.02</v>
      </c>
      <c r="P75" s="294">
        <f t="shared" si="80"/>
        <v>0</v>
      </c>
      <c r="Q75" s="294">
        <f t="shared" si="80"/>
        <v>0.04</v>
      </c>
      <c r="R75" s="294">
        <f t="shared" si="74"/>
        <v>9603.31</v>
      </c>
      <c r="S75" s="294">
        <f t="shared" si="75"/>
        <v>8193.36</v>
      </c>
      <c r="T75" s="294">
        <f t="shared" si="76"/>
        <v>9.19</v>
      </c>
      <c r="U75" s="294">
        <f t="shared" si="77"/>
        <v>0</v>
      </c>
      <c r="V75" s="294">
        <f t="shared" si="78"/>
        <v>18.37</v>
      </c>
      <c r="W75" s="294">
        <f t="shared" si="79"/>
        <v>17824.229999999996</v>
      </c>
      <c r="X75" s="300">
        <f t="shared" si="66"/>
        <v>2.0808867022011464E-2</v>
      </c>
      <c r="Y75" s="301"/>
      <c r="Z75" s="297">
        <f t="shared" si="14"/>
        <v>17824.229999999996</v>
      </c>
      <c r="AA75" s="297"/>
    </row>
    <row r="76" spans="1:34" x14ac:dyDescent="0.25">
      <c r="A76" s="328" t="s">
        <v>618</v>
      </c>
      <c r="B76" s="314">
        <v>87777</v>
      </c>
      <c r="C76" s="314" t="s">
        <v>191</v>
      </c>
      <c r="D76" s="329" t="s">
        <v>89</v>
      </c>
      <c r="E76" s="330">
        <v>200.86840000000001</v>
      </c>
      <c r="F76" s="331" t="s">
        <v>784</v>
      </c>
      <c r="G76" s="314" t="s">
        <v>5</v>
      </c>
      <c r="H76" s="289">
        <v>23.73</v>
      </c>
      <c r="I76" s="289">
        <v>29.85</v>
      </c>
      <c r="J76" s="289">
        <v>0</v>
      </c>
      <c r="K76" s="289">
        <v>0</v>
      </c>
      <c r="L76" s="289">
        <v>0</v>
      </c>
      <c r="M76" s="294">
        <f t="shared" si="71"/>
        <v>29.79</v>
      </c>
      <c r="N76" s="294">
        <f t="shared" si="72"/>
        <v>37.47</v>
      </c>
      <c r="O76" s="294">
        <f t="shared" ref="O76:Q77" si="81">ROUND(J76*(1+O$6),2)</f>
        <v>0</v>
      </c>
      <c r="P76" s="294">
        <f t="shared" si="81"/>
        <v>0</v>
      </c>
      <c r="Q76" s="294">
        <f t="shared" si="81"/>
        <v>0</v>
      </c>
      <c r="R76" s="294">
        <f t="shared" si="74"/>
        <v>5983.87</v>
      </c>
      <c r="S76" s="294">
        <f t="shared" si="75"/>
        <v>7526.54</v>
      </c>
      <c r="T76" s="294">
        <f t="shared" si="76"/>
        <v>0</v>
      </c>
      <c r="U76" s="294">
        <f t="shared" si="77"/>
        <v>0</v>
      </c>
      <c r="V76" s="294">
        <f t="shared" si="78"/>
        <v>0</v>
      </c>
      <c r="W76" s="294">
        <f t="shared" si="79"/>
        <v>13510.41</v>
      </c>
      <c r="X76" s="300">
        <f t="shared" si="66"/>
        <v>1.5772705194157275E-2</v>
      </c>
      <c r="Y76" s="301"/>
      <c r="Z76" s="297">
        <f t="shared" si="14"/>
        <v>13510.41</v>
      </c>
      <c r="AA76" s="297"/>
    </row>
    <row r="77" spans="1:34" ht="38.25" customHeight="1" x14ac:dyDescent="0.25">
      <c r="A77" s="328" t="s">
        <v>789</v>
      </c>
      <c r="B77" s="314">
        <v>87272</v>
      </c>
      <c r="C77" s="314" t="s">
        <v>191</v>
      </c>
      <c r="D77" s="329" t="s">
        <v>185</v>
      </c>
      <c r="E77" s="330">
        <v>158.55000000000001</v>
      </c>
      <c r="F77" s="331" t="s">
        <v>784</v>
      </c>
      <c r="G77" s="314" t="s">
        <v>5</v>
      </c>
      <c r="H77" s="289">
        <v>42.24</v>
      </c>
      <c r="I77" s="289">
        <v>24.02</v>
      </c>
      <c r="J77" s="289">
        <v>0</v>
      </c>
      <c r="K77" s="289">
        <v>0</v>
      </c>
      <c r="L77" s="289">
        <v>0</v>
      </c>
      <c r="M77" s="294">
        <f>ROUND(H77*(1+M$6),2)</f>
        <v>53.02</v>
      </c>
      <c r="N77" s="294">
        <f>ROUND(I77*(1+M$6),2)</f>
        <v>30.15</v>
      </c>
      <c r="O77" s="294">
        <f t="shared" si="81"/>
        <v>0</v>
      </c>
      <c r="P77" s="294">
        <f t="shared" si="81"/>
        <v>0</v>
      </c>
      <c r="Q77" s="294">
        <f t="shared" si="81"/>
        <v>0</v>
      </c>
      <c r="R77" s="294">
        <f t="shared" si="74"/>
        <v>8406.32</v>
      </c>
      <c r="S77" s="294">
        <f t="shared" si="75"/>
        <v>4780.28</v>
      </c>
      <c r="T77" s="294">
        <f t="shared" si="76"/>
        <v>0</v>
      </c>
      <c r="U77" s="294">
        <f t="shared" si="77"/>
        <v>0</v>
      </c>
      <c r="V77" s="294">
        <f t="shared" si="78"/>
        <v>0</v>
      </c>
      <c r="W77" s="294">
        <f t="shared" si="79"/>
        <v>13186.599999999999</v>
      </c>
      <c r="X77" s="300">
        <f t="shared" si="66"/>
        <v>1.5394673759958011E-2</v>
      </c>
      <c r="Y77" s="301"/>
      <c r="Z77" s="297">
        <f t="shared" si="14"/>
        <v>13186.599999999999</v>
      </c>
      <c r="AA77" s="297"/>
    </row>
    <row r="78" spans="1:34" s="326" customFormat="1" ht="38.25" customHeight="1" x14ac:dyDescent="0.25">
      <c r="A78" s="319">
        <v>6</v>
      </c>
      <c r="B78" s="381" t="s">
        <v>499</v>
      </c>
      <c r="C78" s="382"/>
      <c r="D78" s="382"/>
      <c r="E78" s="382"/>
      <c r="F78" s="382"/>
      <c r="G78" s="383" t="s">
        <v>863</v>
      </c>
      <c r="H78" s="383"/>
      <c r="I78" s="383"/>
      <c r="J78" s="383"/>
      <c r="K78" s="383"/>
      <c r="L78" s="383"/>
      <c r="M78" s="383"/>
      <c r="N78" s="383"/>
      <c r="O78" s="383"/>
      <c r="P78" s="384"/>
      <c r="Q78" s="320">
        <f>W78/$AH$9</f>
        <v>0.1223651363139487</v>
      </c>
      <c r="R78" s="321">
        <f t="shared" ref="R78:W78" si="82">SUM(R79:R95)</f>
        <v>87561.9</v>
      </c>
      <c r="S78" s="321">
        <f t="shared" si="82"/>
        <v>16853.489999999998</v>
      </c>
      <c r="T78" s="321">
        <f t="shared" si="82"/>
        <v>0</v>
      </c>
      <c r="U78" s="321">
        <f t="shared" si="82"/>
        <v>0</v>
      </c>
      <c r="V78" s="321">
        <f t="shared" si="82"/>
        <v>398.79</v>
      </c>
      <c r="W78" s="321">
        <f t="shared" si="82"/>
        <v>104814.18</v>
      </c>
      <c r="X78" s="320">
        <f t="shared" si="66"/>
        <v>0.1223651363139487</v>
      </c>
      <c r="Y78" s="322"/>
      <c r="Z78" s="297"/>
      <c r="AA78" s="323"/>
      <c r="AB78" s="324">
        <f>AH78/$AJ$9</f>
        <v>0.1223651363139487</v>
      </c>
      <c r="AC78" s="325">
        <f t="shared" ref="AC78:AH78" si="83">R78</f>
        <v>87561.9</v>
      </c>
      <c r="AD78" s="325">
        <f t="shared" si="83"/>
        <v>16853.489999999998</v>
      </c>
      <c r="AE78" s="325">
        <f t="shared" si="83"/>
        <v>0</v>
      </c>
      <c r="AF78" s="325">
        <f t="shared" si="83"/>
        <v>0</v>
      </c>
      <c r="AG78" s="325">
        <f t="shared" si="83"/>
        <v>398.79</v>
      </c>
      <c r="AH78" s="325">
        <f t="shared" si="83"/>
        <v>104814.18</v>
      </c>
    </row>
    <row r="79" spans="1:34" ht="51" x14ac:dyDescent="0.25">
      <c r="A79" s="337" t="s">
        <v>535</v>
      </c>
      <c r="B79" s="314">
        <v>90842</v>
      </c>
      <c r="C79" s="314" t="s">
        <v>191</v>
      </c>
      <c r="D79" s="329" t="s">
        <v>285</v>
      </c>
      <c r="E79" s="330">
        <v>1</v>
      </c>
      <c r="F79" s="331" t="s">
        <v>784</v>
      </c>
      <c r="G79" s="314" t="s">
        <v>0</v>
      </c>
      <c r="H79" s="289">
        <v>875.49</v>
      </c>
      <c r="I79" s="289">
        <v>173.44</v>
      </c>
      <c r="J79" s="289">
        <v>0</v>
      </c>
      <c r="K79" s="289">
        <v>0</v>
      </c>
      <c r="L79" s="289">
        <v>0</v>
      </c>
      <c r="M79" s="294">
        <f>ROUND(H79*(1+M$6),2)</f>
        <v>1099</v>
      </c>
      <c r="N79" s="294">
        <f>ROUND(I79*(1+M$6),2)</f>
        <v>217.72</v>
      </c>
      <c r="O79" s="294">
        <f t="shared" ref="O79:Q80" si="84">ROUND(J79*(1+O$6),2)</f>
        <v>0</v>
      </c>
      <c r="P79" s="294">
        <f t="shared" si="84"/>
        <v>0</v>
      </c>
      <c r="Q79" s="294">
        <f t="shared" si="84"/>
        <v>0</v>
      </c>
      <c r="R79" s="294">
        <f t="shared" ref="R79:R95" si="85">IF($E79&gt;0,ROUND($E79*M79,2),0)</f>
        <v>1099</v>
      </c>
      <c r="S79" s="294">
        <f t="shared" ref="S79:S95" si="86">IF($E79&gt;0,ROUND($E79*N79,2),0)</f>
        <v>217.72</v>
      </c>
      <c r="T79" s="294">
        <f t="shared" ref="T79:T95" si="87">IF($E79&gt;0,ROUND($E79*O79,2),0)</f>
        <v>0</v>
      </c>
      <c r="U79" s="294">
        <f t="shared" ref="U79:U95" si="88">IF($E79&gt;0,ROUND($E79*P79,2),0)</f>
        <v>0</v>
      </c>
      <c r="V79" s="294">
        <f t="shared" ref="V79:V95" si="89">IF($E79&gt;0,ROUND($E79*Q79,2),0)</f>
        <v>0</v>
      </c>
      <c r="W79" s="294">
        <f t="shared" ref="W79:W95" si="90">IF($E79&gt;0,SUM(R79:V79,0),0)</f>
        <v>1316.72</v>
      </c>
      <c r="X79" s="300">
        <f t="shared" si="66"/>
        <v>1.5372025262927454E-3</v>
      </c>
      <c r="Y79" s="301"/>
      <c r="Z79" s="297">
        <f t="shared" ref="Z79:Z144" si="91">W79</f>
        <v>1316.72</v>
      </c>
      <c r="AA79" s="297"/>
    </row>
    <row r="80" spans="1:34" ht="51" x14ac:dyDescent="0.25">
      <c r="A80" s="337" t="s">
        <v>553</v>
      </c>
      <c r="B80" s="314">
        <v>90844</v>
      </c>
      <c r="C80" s="314" t="s">
        <v>191</v>
      </c>
      <c r="D80" s="329" t="s">
        <v>286</v>
      </c>
      <c r="E80" s="330">
        <v>7</v>
      </c>
      <c r="F80" s="331" t="s">
        <v>784</v>
      </c>
      <c r="G80" s="314" t="s">
        <v>0</v>
      </c>
      <c r="H80" s="289">
        <v>996.76</v>
      </c>
      <c r="I80" s="289">
        <v>185.2</v>
      </c>
      <c r="J80" s="289">
        <v>0</v>
      </c>
      <c r="K80" s="289">
        <v>0</v>
      </c>
      <c r="L80" s="289">
        <v>0</v>
      </c>
      <c r="M80" s="294">
        <f>ROUND(H80*(1+M$6),2)</f>
        <v>1251.23</v>
      </c>
      <c r="N80" s="294">
        <f>ROUND(I80*(1+M$6),2)</f>
        <v>232.48</v>
      </c>
      <c r="O80" s="294">
        <f t="shared" si="84"/>
        <v>0</v>
      </c>
      <c r="P80" s="294">
        <f t="shared" si="84"/>
        <v>0</v>
      </c>
      <c r="Q80" s="294">
        <f t="shared" si="84"/>
        <v>0</v>
      </c>
      <c r="R80" s="294">
        <f t="shared" si="85"/>
        <v>8758.61</v>
      </c>
      <c r="S80" s="294">
        <f t="shared" si="86"/>
        <v>1627.36</v>
      </c>
      <c r="T80" s="294">
        <f t="shared" si="87"/>
        <v>0</v>
      </c>
      <c r="U80" s="294">
        <f t="shared" si="88"/>
        <v>0</v>
      </c>
      <c r="V80" s="294">
        <f t="shared" si="89"/>
        <v>0</v>
      </c>
      <c r="W80" s="294">
        <f t="shared" si="90"/>
        <v>10385.970000000001</v>
      </c>
      <c r="X80" s="300">
        <f t="shared" si="66"/>
        <v>1.2125083026004516E-2</v>
      </c>
      <c r="Y80" s="301"/>
      <c r="Z80" s="297">
        <f t="shared" si="91"/>
        <v>10385.970000000001</v>
      </c>
      <c r="AA80" s="297"/>
    </row>
    <row r="81" spans="1:34" x14ac:dyDescent="0.25">
      <c r="A81" s="337" t="s">
        <v>554</v>
      </c>
      <c r="B81" s="314">
        <v>100691</v>
      </c>
      <c r="C81" s="314" t="s">
        <v>191</v>
      </c>
      <c r="D81" s="329" t="s">
        <v>287</v>
      </c>
      <c r="E81" s="330">
        <v>2</v>
      </c>
      <c r="F81" s="331" t="s">
        <v>784</v>
      </c>
      <c r="G81" s="314" t="s">
        <v>0</v>
      </c>
      <c r="H81" s="289">
        <v>1436.81</v>
      </c>
      <c r="I81" s="289">
        <v>181.89</v>
      </c>
      <c r="J81" s="289">
        <v>0</v>
      </c>
      <c r="K81" s="289">
        <v>0</v>
      </c>
      <c r="L81" s="289">
        <v>0</v>
      </c>
      <c r="M81" s="294">
        <f>ROUND(H81*(1+M$6),2)</f>
        <v>1803.63</v>
      </c>
      <c r="N81" s="294">
        <f>ROUND(I81*(1+M$6),2)</f>
        <v>228.33</v>
      </c>
      <c r="O81" s="294">
        <f t="shared" ref="O81:Q82" si="92">ROUND(J81*(1+O$6),2)</f>
        <v>0</v>
      </c>
      <c r="P81" s="294">
        <f t="shared" si="92"/>
        <v>0</v>
      </c>
      <c r="Q81" s="294">
        <f t="shared" si="92"/>
        <v>0</v>
      </c>
      <c r="R81" s="294">
        <f t="shared" si="85"/>
        <v>3607.26</v>
      </c>
      <c r="S81" s="294">
        <f t="shared" si="86"/>
        <v>456.66</v>
      </c>
      <c r="T81" s="294">
        <f t="shared" si="87"/>
        <v>0</v>
      </c>
      <c r="U81" s="294">
        <f t="shared" si="88"/>
        <v>0</v>
      </c>
      <c r="V81" s="294">
        <f t="shared" si="89"/>
        <v>0</v>
      </c>
      <c r="W81" s="294">
        <f t="shared" si="90"/>
        <v>4063.92</v>
      </c>
      <c r="X81" s="300">
        <f t="shared" si="66"/>
        <v>4.7444164975481602E-3</v>
      </c>
      <c r="Y81" s="301"/>
      <c r="Z81" s="297">
        <f t="shared" si="91"/>
        <v>4063.92</v>
      </c>
      <c r="AA81" s="297"/>
    </row>
    <row r="82" spans="1:34" x14ac:dyDescent="0.25">
      <c r="A82" s="337" t="s">
        <v>555</v>
      </c>
      <c r="B82" s="314">
        <v>94570</v>
      </c>
      <c r="C82" s="314" t="s">
        <v>191</v>
      </c>
      <c r="D82" s="329" t="s">
        <v>294</v>
      </c>
      <c r="E82" s="330">
        <v>0.38250000000000001</v>
      </c>
      <c r="F82" s="331" t="s">
        <v>784</v>
      </c>
      <c r="G82" s="314" t="s">
        <v>5</v>
      </c>
      <c r="H82" s="289">
        <v>350.72</v>
      </c>
      <c r="I82" s="289">
        <v>12.9</v>
      </c>
      <c r="J82" s="289">
        <v>0</v>
      </c>
      <c r="K82" s="289">
        <v>0</v>
      </c>
      <c r="L82" s="289">
        <v>0</v>
      </c>
      <c r="M82" s="294">
        <f>ROUND(H82*(1+M$6),2)</f>
        <v>440.26</v>
      </c>
      <c r="N82" s="294">
        <f>ROUND(I82*(1+M$6),2)</f>
        <v>16.190000000000001</v>
      </c>
      <c r="O82" s="294">
        <f t="shared" si="92"/>
        <v>0</v>
      </c>
      <c r="P82" s="294">
        <f t="shared" si="92"/>
        <v>0</v>
      </c>
      <c r="Q82" s="294">
        <f t="shared" si="92"/>
        <v>0</v>
      </c>
      <c r="R82" s="294">
        <f t="shared" si="85"/>
        <v>168.4</v>
      </c>
      <c r="S82" s="294">
        <f t="shared" si="86"/>
        <v>6.19</v>
      </c>
      <c r="T82" s="294">
        <f t="shared" si="87"/>
        <v>0</v>
      </c>
      <c r="U82" s="294">
        <f t="shared" si="88"/>
        <v>0</v>
      </c>
      <c r="V82" s="294">
        <f t="shared" si="89"/>
        <v>0</v>
      </c>
      <c r="W82" s="294">
        <f t="shared" si="90"/>
        <v>174.59</v>
      </c>
      <c r="X82" s="300">
        <f t="shared" si="66"/>
        <v>2.0382479879203658E-4</v>
      </c>
      <c r="Y82" s="301"/>
      <c r="Z82" s="297">
        <f t="shared" si="91"/>
        <v>174.59</v>
      </c>
      <c r="AA82" s="297"/>
    </row>
    <row r="83" spans="1:34" ht="38.25" customHeight="1" x14ac:dyDescent="0.25">
      <c r="A83" s="337" t="s">
        <v>556</v>
      </c>
      <c r="B83" s="314">
        <v>94569</v>
      </c>
      <c r="C83" s="314" t="s">
        <v>191</v>
      </c>
      <c r="D83" s="329" t="s">
        <v>293</v>
      </c>
      <c r="E83" s="330">
        <v>29.16</v>
      </c>
      <c r="F83" s="331" t="s">
        <v>784</v>
      </c>
      <c r="G83" s="314" t="s">
        <v>5</v>
      </c>
      <c r="H83" s="289">
        <v>654.4</v>
      </c>
      <c r="I83" s="289">
        <v>42.51</v>
      </c>
      <c r="J83" s="289">
        <v>0</v>
      </c>
      <c r="K83" s="289">
        <v>0</v>
      </c>
      <c r="L83" s="289">
        <v>0</v>
      </c>
      <c r="M83" s="294">
        <f t="shared" ref="M83:M88" si="93">ROUND(H83*(1+M$6),2)</f>
        <v>821.47</v>
      </c>
      <c r="N83" s="294">
        <f t="shared" ref="N83:N88" si="94">ROUND(I83*(1+M$6),2)</f>
        <v>53.36</v>
      </c>
      <c r="O83" s="294">
        <f t="shared" ref="O83:O88" si="95">ROUND(J83*(1+O$6),2)</f>
        <v>0</v>
      </c>
      <c r="P83" s="294">
        <f t="shared" ref="P83:P88" si="96">ROUND(K83*(1+P$6),2)</f>
        <v>0</v>
      </c>
      <c r="Q83" s="294">
        <f t="shared" ref="Q83:Q88" si="97">ROUND(L83*(1+Q$6),2)</f>
        <v>0</v>
      </c>
      <c r="R83" s="294">
        <f t="shared" si="85"/>
        <v>23954.07</v>
      </c>
      <c r="S83" s="294">
        <f t="shared" si="86"/>
        <v>1555.98</v>
      </c>
      <c r="T83" s="294">
        <f t="shared" si="87"/>
        <v>0</v>
      </c>
      <c r="U83" s="294">
        <f t="shared" si="88"/>
        <v>0</v>
      </c>
      <c r="V83" s="294">
        <f t="shared" si="89"/>
        <v>0</v>
      </c>
      <c r="W83" s="294">
        <f t="shared" si="90"/>
        <v>25510.05</v>
      </c>
      <c r="X83" s="300">
        <f t="shared" si="66"/>
        <v>2.9781664519301178E-2</v>
      </c>
      <c r="Y83" s="301"/>
      <c r="Z83" s="297">
        <f t="shared" si="91"/>
        <v>25510.05</v>
      </c>
      <c r="AA83" s="297"/>
    </row>
    <row r="84" spans="1:34" ht="38.25" customHeight="1" x14ac:dyDescent="0.25">
      <c r="A84" s="337" t="s">
        <v>557</v>
      </c>
      <c r="B84" s="314">
        <v>91341</v>
      </c>
      <c r="C84" s="314" t="s">
        <v>191</v>
      </c>
      <c r="D84" s="329" t="s">
        <v>292</v>
      </c>
      <c r="E84" s="330">
        <v>6.93</v>
      </c>
      <c r="F84" s="331" t="s">
        <v>784</v>
      </c>
      <c r="G84" s="314" t="s">
        <v>5</v>
      </c>
      <c r="H84" s="289">
        <v>736.14</v>
      </c>
      <c r="I84" s="289">
        <v>9.51</v>
      </c>
      <c r="J84" s="289">
        <v>0</v>
      </c>
      <c r="K84" s="289">
        <v>0</v>
      </c>
      <c r="L84" s="289">
        <v>0</v>
      </c>
      <c r="M84" s="294">
        <f>ROUND(H84*(1+M$6),2)</f>
        <v>924.08</v>
      </c>
      <c r="N84" s="294">
        <f>ROUND(I84*(1+M$6),2)</f>
        <v>11.94</v>
      </c>
      <c r="O84" s="294">
        <f>ROUND(J84*(1+O$6),2)</f>
        <v>0</v>
      </c>
      <c r="P84" s="294">
        <f>ROUND(K84*(1+P$6),2)</f>
        <v>0</v>
      </c>
      <c r="Q84" s="294">
        <f>ROUND(L84*(1+Q$6),2)</f>
        <v>0</v>
      </c>
      <c r="R84" s="294">
        <f t="shared" si="85"/>
        <v>6403.87</v>
      </c>
      <c r="S84" s="294">
        <f t="shared" si="86"/>
        <v>82.74</v>
      </c>
      <c r="T84" s="294">
        <f t="shared" si="87"/>
        <v>0</v>
      </c>
      <c r="U84" s="294">
        <f t="shared" si="88"/>
        <v>0</v>
      </c>
      <c r="V84" s="294">
        <f t="shared" si="89"/>
        <v>0</v>
      </c>
      <c r="W84" s="294">
        <f t="shared" si="90"/>
        <v>6486.61</v>
      </c>
      <c r="X84" s="300">
        <f t="shared" si="66"/>
        <v>7.5727818207939309E-3</v>
      </c>
      <c r="Y84" s="301"/>
      <c r="Z84" s="297">
        <f t="shared" si="91"/>
        <v>6486.61</v>
      </c>
      <c r="AA84" s="297"/>
    </row>
    <row r="85" spans="1:34" ht="51" x14ac:dyDescent="0.25">
      <c r="A85" s="337" t="s">
        <v>558</v>
      </c>
      <c r="B85" s="314" t="s">
        <v>418</v>
      </c>
      <c r="C85" s="314" t="s">
        <v>350</v>
      </c>
      <c r="D85" s="329" t="s">
        <v>522</v>
      </c>
      <c r="E85" s="330">
        <v>1</v>
      </c>
      <c r="F85" s="331" t="s">
        <v>784</v>
      </c>
      <c r="G85" s="314" t="s">
        <v>521</v>
      </c>
      <c r="H85" s="289">
        <v>955.34000000000015</v>
      </c>
      <c r="I85" s="289">
        <v>342.59999999999997</v>
      </c>
      <c r="J85" s="289">
        <v>0</v>
      </c>
      <c r="K85" s="289">
        <v>0</v>
      </c>
      <c r="L85" s="289">
        <v>0</v>
      </c>
      <c r="M85" s="294">
        <f t="shared" si="93"/>
        <v>1199.24</v>
      </c>
      <c r="N85" s="294">
        <f t="shared" si="94"/>
        <v>430.07</v>
      </c>
      <c r="O85" s="294">
        <f t="shared" si="95"/>
        <v>0</v>
      </c>
      <c r="P85" s="294">
        <f t="shared" si="96"/>
        <v>0</v>
      </c>
      <c r="Q85" s="294">
        <f t="shared" si="97"/>
        <v>0</v>
      </c>
      <c r="R85" s="294">
        <f t="shared" si="85"/>
        <v>1199.24</v>
      </c>
      <c r="S85" s="294">
        <f t="shared" si="86"/>
        <v>430.07</v>
      </c>
      <c r="T85" s="294">
        <f t="shared" si="87"/>
        <v>0</v>
      </c>
      <c r="U85" s="294">
        <f t="shared" si="88"/>
        <v>0</v>
      </c>
      <c r="V85" s="294">
        <f t="shared" si="89"/>
        <v>0</v>
      </c>
      <c r="W85" s="294">
        <f t="shared" si="90"/>
        <v>1629.31</v>
      </c>
      <c r="X85" s="300">
        <f t="shared" si="66"/>
        <v>1.9021351905599009E-3</v>
      </c>
      <c r="Y85" s="301"/>
      <c r="Z85" s="297">
        <f t="shared" si="91"/>
        <v>1629.31</v>
      </c>
      <c r="AA85" s="297"/>
    </row>
    <row r="86" spans="1:34" ht="51" x14ac:dyDescent="0.25">
      <c r="A86" s="337" t="s">
        <v>559</v>
      </c>
      <c r="B86" s="314" t="s">
        <v>419</v>
      </c>
      <c r="C86" s="314" t="s">
        <v>350</v>
      </c>
      <c r="D86" s="329" t="s">
        <v>523</v>
      </c>
      <c r="E86" s="330">
        <v>1</v>
      </c>
      <c r="F86" s="331" t="s">
        <v>784</v>
      </c>
      <c r="G86" s="314" t="s">
        <v>521</v>
      </c>
      <c r="H86" s="289">
        <v>1453.2299999999996</v>
      </c>
      <c r="I86" s="289">
        <v>498.16</v>
      </c>
      <c r="J86" s="289">
        <v>0</v>
      </c>
      <c r="K86" s="289">
        <v>0</v>
      </c>
      <c r="L86" s="289">
        <v>0</v>
      </c>
      <c r="M86" s="294">
        <f t="shared" si="93"/>
        <v>1824.24</v>
      </c>
      <c r="N86" s="294">
        <f t="shared" si="94"/>
        <v>625.34</v>
      </c>
      <c r="O86" s="294">
        <f t="shared" si="95"/>
        <v>0</v>
      </c>
      <c r="P86" s="294">
        <f t="shared" si="96"/>
        <v>0</v>
      </c>
      <c r="Q86" s="294">
        <f t="shared" si="97"/>
        <v>0</v>
      </c>
      <c r="R86" s="294">
        <f t="shared" si="85"/>
        <v>1824.24</v>
      </c>
      <c r="S86" s="294">
        <f t="shared" si="86"/>
        <v>625.34</v>
      </c>
      <c r="T86" s="294">
        <f t="shared" si="87"/>
        <v>0</v>
      </c>
      <c r="U86" s="294">
        <f t="shared" si="88"/>
        <v>0</v>
      </c>
      <c r="V86" s="294">
        <f t="shared" si="89"/>
        <v>0</v>
      </c>
      <c r="W86" s="294">
        <f t="shared" si="90"/>
        <v>2449.58</v>
      </c>
      <c r="X86" s="300">
        <f t="shared" si="66"/>
        <v>2.8597580080474078E-3</v>
      </c>
      <c r="Y86" s="301"/>
      <c r="Z86" s="297">
        <f t="shared" si="91"/>
        <v>2449.58</v>
      </c>
      <c r="AA86" s="297"/>
    </row>
    <row r="87" spans="1:34" ht="51" x14ac:dyDescent="0.25">
      <c r="A87" s="337" t="s">
        <v>560</v>
      </c>
      <c r="B87" s="314" t="s">
        <v>420</v>
      </c>
      <c r="C87" s="314" t="s">
        <v>350</v>
      </c>
      <c r="D87" s="329" t="s">
        <v>524</v>
      </c>
      <c r="E87" s="330">
        <v>1</v>
      </c>
      <c r="F87" s="331" t="s">
        <v>784</v>
      </c>
      <c r="G87" s="314" t="s">
        <v>521</v>
      </c>
      <c r="H87" s="289">
        <v>452</v>
      </c>
      <c r="I87" s="289">
        <v>155.56</v>
      </c>
      <c r="J87" s="289">
        <v>0</v>
      </c>
      <c r="K87" s="289">
        <v>0</v>
      </c>
      <c r="L87" s="289">
        <v>0</v>
      </c>
      <c r="M87" s="294">
        <f t="shared" si="93"/>
        <v>567.4</v>
      </c>
      <c r="N87" s="294">
        <f t="shared" si="94"/>
        <v>195.27</v>
      </c>
      <c r="O87" s="294">
        <f t="shared" si="95"/>
        <v>0</v>
      </c>
      <c r="P87" s="294">
        <f t="shared" si="96"/>
        <v>0</v>
      </c>
      <c r="Q87" s="294">
        <f t="shared" si="97"/>
        <v>0</v>
      </c>
      <c r="R87" s="294">
        <f t="shared" si="85"/>
        <v>567.4</v>
      </c>
      <c r="S87" s="294">
        <f t="shared" si="86"/>
        <v>195.27</v>
      </c>
      <c r="T87" s="294">
        <f t="shared" si="87"/>
        <v>0</v>
      </c>
      <c r="U87" s="294">
        <f t="shared" si="88"/>
        <v>0</v>
      </c>
      <c r="V87" s="294">
        <f t="shared" si="89"/>
        <v>0</v>
      </c>
      <c r="W87" s="294">
        <f t="shared" si="90"/>
        <v>762.67</v>
      </c>
      <c r="X87" s="300">
        <f t="shared" si="66"/>
        <v>8.9037779537615288E-4</v>
      </c>
      <c r="Y87" s="301"/>
      <c r="Z87" s="297">
        <f t="shared" si="91"/>
        <v>762.67</v>
      </c>
      <c r="AA87" s="297"/>
    </row>
    <row r="88" spans="1:34" ht="51" x14ac:dyDescent="0.25">
      <c r="A88" s="337" t="s">
        <v>561</v>
      </c>
      <c r="B88" s="314" t="s">
        <v>421</v>
      </c>
      <c r="C88" s="314" t="s">
        <v>350</v>
      </c>
      <c r="D88" s="329" t="s">
        <v>525</v>
      </c>
      <c r="E88" s="330">
        <v>1</v>
      </c>
      <c r="F88" s="331" t="s">
        <v>784</v>
      </c>
      <c r="G88" s="314" t="s">
        <v>521</v>
      </c>
      <c r="H88" s="289">
        <v>500.27</v>
      </c>
      <c r="I88" s="289">
        <v>202.32999999999998</v>
      </c>
      <c r="J88" s="289">
        <v>0</v>
      </c>
      <c r="K88" s="289">
        <v>0</v>
      </c>
      <c r="L88" s="289">
        <v>0</v>
      </c>
      <c r="M88" s="294">
        <f t="shared" si="93"/>
        <v>627.99</v>
      </c>
      <c r="N88" s="294">
        <f t="shared" si="94"/>
        <v>253.98</v>
      </c>
      <c r="O88" s="294">
        <f t="shared" si="95"/>
        <v>0</v>
      </c>
      <c r="P88" s="294">
        <f t="shared" si="96"/>
        <v>0</v>
      </c>
      <c r="Q88" s="294">
        <f t="shared" si="97"/>
        <v>0</v>
      </c>
      <c r="R88" s="294">
        <f t="shared" si="85"/>
        <v>627.99</v>
      </c>
      <c r="S88" s="294">
        <f t="shared" si="86"/>
        <v>253.98</v>
      </c>
      <c r="T88" s="294">
        <f t="shared" si="87"/>
        <v>0</v>
      </c>
      <c r="U88" s="294">
        <f t="shared" si="88"/>
        <v>0</v>
      </c>
      <c r="V88" s="294">
        <f t="shared" si="89"/>
        <v>0</v>
      </c>
      <c r="W88" s="294">
        <f t="shared" si="90"/>
        <v>881.97</v>
      </c>
      <c r="X88" s="300">
        <f t="shared" si="66"/>
        <v>1.0296543776310929E-3</v>
      </c>
      <c r="Y88" s="301"/>
      <c r="Z88" s="297">
        <f t="shared" si="91"/>
        <v>881.97</v>
      </c>
      <c r="AA88" s="297"/>
    </row>
    <row r="89" spans="1:34" ht="25.5" x14ac:dyDescent="0.25">
      <c r="A89" s="337" t="s">
        <v>562</v>
      </c>
      <c r="B89" s="314">
        <v>99861</v>
      </c>
      <c r="C89" s="314" t="s">
        <v>191</v>
      </c>
      <c r="D89" s="329" t="s">
        <v>290</v>
      </c>
      <c r="E89" s="330">
        <v>1.0499999999999998</v>
      </c>
      <c r="F89" s="331" t="s">
        <v>784</v>
      </c>
      <c r="G89" s="314" t="s">
        <v>5</v>
      </c>
      <c r="H89" s="289">
        <v>343.66</v>
      </c>
      <c r="I89" s="289">
        <v>243.89</v>
      </c>
      <c r="J89" s="289">
        <v>0</v>
      </c>
      <c r="K89" s="289">
        <v>0</v>
      </c>
      <c r="L89" s="289">
        <v>0</v>
      </c>
      <c r="M89" s="294">
        <f>ROUND(H89*(1+M$6),2)</f>
        <v>431.4</v>
      </c>
      <c r="N89" s="294">
        <f>ROUND(I89*(1+M$6),2)</f>
        <v>306.16000000000003</v>
      </c>
      <c r="O89" s="294">
        <f>ROUND(J89*(1+O$6),2)</f>
        <v>0</v>
      </c>
      <c r="P89" s="294">
        <f>ROUND(K89*(1+P$6),2)</f>
        <v>0</v>
      </c>
      <c r="Q89" s="294">
        <f>ROUND(L89*(1+Q$6),2)</f>
        <v>0</v>
      </c>
      <c r="R89" s="294">
        <f t="shared" si="85"/>
        <v>452.97</v>
      </c>
      <c r="S89" s="294">
        <f t="shared" si="86"/>
        <v>321.47000000000003</v>
      </c>
      <c r="T89" s="294">
        <f t="shared" si="87"/>
        <v>0</v>
      </c>
      <c r="U89" s="294">
        <f t="shared" si="88"/>
        <v>0</v>
      </c>
      <c r="V89" s="294">
        <f t="shared" si="89"/>
        <v>0</v>
      </c>
      <c r="W89" s="294">
        <f t="shared" si="90"/>
        <v>774.44</v>
      </c>
      <c r="X89" s="300">
        <f t="shared" si="66"/>
        <v>9.0411866187355984E-4</v>
      </c>
      <c r="Y89" s="301"/>
      <c r="Z89" s="297">
        <f t="shared" si="91"/>
        <v>774.44</v>
      </c>
      <c r="AA89" s="297"/>
    </row>
    <row r="90" spans="1:34" x14ac:dyDescent="0.25">
      <c r="A90" s="337" t="s">
        <v>563</v>
      </c>
      <c r="B90" s="338">
        <v>99837</v>
      </c>
      <c r="C90" s="314" t="s">
        <v>191</v>
      </c>
      <c r="D90" s="329" t="s">
        <v>288</v>
      </c>
      <c r="E90" s="330">
        <v>18.05</v>
      </c>
      <c r="F90" s="331" t="s">
        <v>784</v>
      </c>
      <c r="G90" s="314" t="s">
        <v>28</v>
      </c>
      <c r="H90" s="289">
        <v>490.83</v>
      </c>
      <c r="I90" s="289">
        <v>157.86000000000001</v>
      </c>
      <c r="J90" s="289">
        <v>0</v>
      </c>
      <c r="K90" s="289">
        <v>0</v>
      </c>
      <c r="L90" s="289">
        <v>0</v>
      </c>
      <c r="M90" s="294">
        <f t="shared" ref="M90:M95" si="98">ROUND(H90*(1+M$6),2)</f>
        <v>616.14</v>
      </c>
      <c r="N90" s="294">
        <f t="shared" ref="N90:N95" si="99">ROUND(I90*(1+M$6),2)</f>
        <v>198.16</v>
      </c>
      <c r="O90" s="294">
        <f t="shared" ref="O90:Q92" si="100">ROUND(J90*(1+O$6),2)</f>
        <v>0</v>
      </c>
      <c r="P90" s="294">
        <f t="shared" si="100"/>
        <v>0</v>
      </c>
      <c r="Q90" s="294">
        <f t="shared" si="100"/>
        <v>0</v>
      </c>
      <c r="R90" s="294">
        <f t="shared" si="85"/>
        <v>11121.33</v>
      </c>
      <c r="S90" s="294">
        <f t="shared" si="86"/>
        <v>3576.79</v>
      </c>
      <c r="T90" s="294">
        <f t="shared" si="87"/>
        <v>0</v>
      </c>
      <c r="U90" s="294">
        <f t="shared" si="88"/>
        <v>0</v>
      </c>
      <c r="V90" s="294">
        <f t="shared" si="89"/>
        <v>0</v>
      </c>
      <c r="W90" s="294">
        <f t="shared" si="90"/>
        <v>14698.119999999999</v>
      </c>
      <c r="X90" s="300">
        <f t="shared" si="66"/>
        <v>1.7159295215196796E-2</v>
      </c>
      <c r="Y90" s="301"/>
      <c r="Z90" s="297">
        <f t="shared" si="91"/>
        <v>14698.119999999999</v>
      </c>
      <c r="AA90" s="297"/>
    </row>
    <row r="91" spans="1:34" ht="38.25" customHeight="1" x14ac:dyDescent="0.25">
      <c r="A91" s="337" t="s">
        <v>564</v>
      </c>
      <c r="B91" s="314" t="s">
        <v>429</v>
      </c>
      <c r="C91" s="314" t="s">
        <v>350</v>
      </c>
      <c r="D91" s="329" t="s">
        <v>533</v>
      </c>
      <c r="E91" s="330">
        <v>62.95</v>
      </c>
      <c r="F91" s="331" t="s">
        <v>784</v>
      </c>
      <c r="G91" s="314" t="s">
        <v>28</v>
      </c>
      <c r="H91" s="289">
        <v>179.48</v>
      </c>
      <c r="I91" s="289">
        <v>54.3</v>
      </c>
      <c r="J91" s="289">
        <v>0</v>
      </c>
      <c r="K91" s="289">
        <v>0</v>
      </c>
      <c r="L91" s="289">
        <v>0</v>
      </c>
      <c r="M91" s="294">
        <f t="shared" si="98"/>
        <v>225.3</v>
      </c>
      <c r="N91" s="294">
        <f t="shared" si="99"/>
        <v>68.16</v>
      </c>
      <c r="O91" s="294">
        <f>ROUND(J91*(1+O$6),2)</f>
        <v>0</v>
      </c>
      <c r="P91" s="294">
        <f>ROUND(K91*(1+P$6),2)</f>
        <v>0</v>
      </c>
      <c r="Q91" s="294">
        <f>ROUND(L91*(1+Q$6),2)</f>
        <v>0</v>
      </c>
      <c r="R91" s="294">
        <f t="shared" si="85"/>
        <v>14182.64</v>
      </c>
      <c r="S91" s="294">
        <f t="shared" si="86"/>
        <v>4290.67</v>
      </c>
      <c r="T91" s="294">
        <f t="shared" si="87"/>
        <v>0</v>
      </c>
      <c r="U91" s="294">
        <f t="shared" si="88"/>
        <v>0</v>
      </c>
      <c r="V91" s="294">
        <f t="shared" si="89"/>
        <v>0</v>
      </c>
      <c r="W91" s="294">
        <f t="shared" si="90"/>
        <v>18473.309999999998</v>
      </c>
      <c r="X91" s="300">
        <f t="shared" si="66"/>
        <v>2.1566634364928786E-2</v>
      </c>
      <c r="Y91" s="301"/>
      <c r="Z91" s="297">
        <f t="shared" si="91"/>
        <v>18473.309999999998</v>
      </c>
      <c r="AA91" s="297"/>
    </row>
    <row r="92" spans="1:34" ht="38.25" customHeight="1" x14ac:dyDescent="0.25">
      <c r="A92" s="337" t="s">
        <v>838</v>
      </c>
      <c r="B92" s="314" t="s">
        <v>425</v>
      </c>
      <c r="C92" s="314" t="s">
        <v>350</v>
      </c>
      <c r="D92" s="329" t="s">
        <v>1130</v>
      </c>
      <c r="E92" s="330">
        <v>1</v>
      </c>
      <c r="F92" s="331" t="s">
        <v>784</v>
      </c>
      <c r="G92" s="314" t="s">
        <v>0</v>
      </c>
      <c r="H92" s="289">
        <v>1358.2600000000004</v>
      </c>
      <c r="I92" s="289">
        <v>62.5</v>
      </c>
      <c r="J92" s="289">
        <v>0</v>
      </c>
      <c r="K92" s="289">
        <v>0</v>
      </c>
      <c r="L92" s="289">
        <v>0</v>
      </c>
      <c r="M92" s="294">
        <f t="shared" si="98"/>
        <v>1705.02</v>
      </c>
      <c r="N92" s="294">
        <f t="shared" si="99"/>
        <v>78.459999999999994</v>
      </c>
      <c r="O92" s="294">
        <f t="shared" si="100"/>
        <v>0</v>
      </c>
      <c r="P92" s="294">
        <f t="shared" si="100"/>
        <v>0</v>
      </c>
      <c r="Q92" s="294">
        <f t="shared" si="100"/>
        <v>0</v>
      </c>
      <c r="R92" s="294">
        <f t="shared" si="85"/>
        <v>1705.02</v>
      </c>
      <c r="S92" s="294">
        <f t="shared" si="86"/>
        <v>78.459999999999994</v>
      </c>
      <c r="T92" s="294">
        <f t="shared" si="87"/>
        <v>0</v>
      </c>
      <c r="U92" s="294">
        <f t="shared" si="88"/>
        <v>0</v>
      </c>
      <c r="V92" s="294">
        <f t="shared" si="89"/>
        <v>0</v>
      </c>
      <c r="W92" s="294">
        <f t="shared" si="90"/>
        <v>1783.48</v>
      </c>
      <c r="X92" s="300">
        <f t="shared" si="66"/>
        <v>2.0821206950548221E-3</v>
      </c>
      <c r="Y92" s="301"/>
      <c r="Z92" s="297">
        <f t="shared" si="91"/>
        <v>1783.48</v>
      </c>
      <c r="AA92" s="297"/>
    </row>
    <row r="93" spans="1:34" ht="51" x14ac:dyDescent="0.25">
      <c r="A93" s="337" t="s">
        <v>793</v>
      </c>
      <c r="B93" s="314" t="s">
        <v>426</v>
      </c>
      <c r="C93" s="314" t="s">
        <v>350</v>
      </c>
      <c r="D93" s="329" t="s">
        <v>1131</v>
      </c>
      <c r="E93" s="330">
        <v>1</v>
      </c>
      <c r="F93" s="331" t="s">
        <v>784</v>
      </c>
      <c r="G93" s="314" t="s">
        <v>0</v>
      </c>
      <c r="H93" s="289">
        <v>2718.8100000000004</v>
      </c>
      <c r="I93" s="289">
        <v>62.5</v>
      </c>
      <c r="J93" s="289">
        <v>0</v>
      </c>
      <c r="K93" s="289">
        <v>0</v>
      </c>
      <c r="L93" s="289">
        <v>0</v>
      </c>
      <c r="M93" s="294">
        <f t="shared" si="98"/>
        <v>3412.92</v>
      </c>
      <c r="N93" s="294">
        <f t="shared" si="99"/>
        <v>78.459999999999994</v>
      </c>
      <c r="O93" s="294">
        <f t="shared" ref="O93:Q95" si="101">ROUND(J93*(1+O$6),2)</f>
        <v>0</v>
      </c>
      <c r="P93" s="294">
        <f t="shared" si="101"/>
        <v>0</v>
      </c>
      <c r="Q93" s="294">
        <f t="shared" si="101"/>
        <v>0</v>
      </c>
      <c r="R93" s="294">
        <f t="shared" si="85"/>
        <v>3412.92</v>
      </c>
      <c r="S93" s="294">
        <f t="shared" si="86"/>
        <v>78.459999999999994</v>
      </c>
      <c r="T93" s="294">
        <f t="shared" si="87"/>
        <v>0</v>
      </c>
      <c r="U93" s="294">
        <f t="shared" si="88"/>
        <v>0</v>
      </c>
      <c r="V93" s="294">
        <f t="shared" si="89"/>
        <v>0</v>
      </c>
      <c r="W93" s="294">
        <f t="shared" si="90"/>
        <v>3491.38</v>
      </c>
      <c r="X93" s="300">
        <f t="shared" si="66"/>
        <v>4.0760056475545028E-3</v>
      </c>
      <c r="Y93" s="301"/>
      <c r="Z93" s="297">
        <f t="shared" si="91"/>
        <v>3491.38</v>
      </c>
      <c r="AA93" s="297"/>
    </row>
    <row r="94" spans="1:34" ht="38.25" customHeight="1" x14ac:dyDescent="0.25">
      <c r="A94" s="337" t="s">
        <v>565</v>
      </c>
      <c r="B94" s="314" t="s">
        <v>427</v>
      </c>
      <c r="C94" s="314" t="s">
        <v>350</v>
      </c>
      <c r="D94" s="329" t="s">
        <v>552</v>
      </c>
      <c r="E94" s="330">
        <v>15.25</v>
      </c>
      <c r="F94" s="331" t="s">
        <v>784</v>
      </c>
      <c r="G94" s="314" t="s">
        <v>28</v>
      </c>
      <c r="H94" s="289">
        <v>353.75</v>
      </c>
      <c r="I94" s="289">
        <v>155.56</v>
      </c>
      <c r="J94" s="289">
        <v>0</v>
      </c>
      <c r="K94" s="289">
        <v>0</v>
      </c>
      <c r="L94" s="289">
        <v>22.35</v>
      </c>
      <c r="M94" s="294">
        <f t="shared" si="98"/>
        <v>444.06</v>
      </c>
      <c r="N94" s="294">
        <f t="shared" si="99"/>
        <v>195.27</v>
      </c>
      <c r="O94" s="294">
        <f t="shared" si="101"/>
        <v>0</v>
      </c>
      <c r="P94" s="294">
        <f t="shared" si="101"/>
        <v>0</v>
      </c>
      <c r="Q94" s="294">
        <f t="shared" si="101"/>
        <v>26.15</v>
      </c>
      <c r="R94" s="294">
        <f t="shared" si="85"/>
        <v>6771.92</v>
      </c>
      <c r="S94" s="294">
        <f t="shared" si="86"/>
        <v>2977.87</v>
      </c>
      <c r="T94" s="294">
        <f t="shared" si="87"/>
        <v>0</v>
      </c>
      <c r="U94" s="294">
        <f t="shared" si="88"/>
        <v>0</v>
      </c>
      <c r="V94" s="294">
        <f t="shared" si="89"/>
        <v>398.79</v>
      </c>
      <c r="W94" s="294">
        <f t="shared" si="90"/>
        <v>10148.580000000002</v>
      </c>
      <c r="X94" s="300">
        <f t="shared" si="66"/>
        <v>1.1847942473938295E-2</v>
      </c>
      <c r="Y94" s="301"/>
      <c r="Z94" s="297">
        <f t="shared" si="91"/>
        <v>10148.580000000002</v>
      </c>
      <c r="AA94" s="297"/>
    </row>
    <row r="95" spans="1:34" ht="38.25" customHeight="1" x14ac:dyDescent="0.25">
      <c r="A95" s="337" t="s">
        <v>566</v>
      </c>
      <c r="B95" s="314" t="s">
        <v>431</v>
      </c>
      <c r="C95" s="314" t="s">
        <v>350</v>
      </c>
      <c r="D95" s="329" t="s">
        <v>1132</v>
      </c>
      <c r="E95" s="330">
        <v>1</v>
      </c>
      <c r="F95" s="331" t="s">
        <v>784</v>
      </c>
      <c r="G95" s="314" t="s">
        <v>0</v>
      </c>
      <c r="H95" s="289">
        <v>1358.2600000000004</v>
      </c>
      <c r="I95" s="289">
        <v>62.5</v>
      </c>
      <c r="J95" s="289">
        <v>0</v>
      </c>
      <c r="K95" s="289">
        <v>0</v>
      </c>
      <c r="L95" s="289">
        <v>0</v>
      </c>
      <c r="M95" s="294">
        <f t="shared" si="98"/>
        <v>1705.02</v>
      </c>
      <c r="N95" s="294">
        <f t="shared" si="99"/>
        <v>78.459999999999994</v>
      </c>
      <c r="O95" s="294">
        <f t="shared" si="101"/>
        <v>0</v>
      </c>
      <c r="P95" s="294">
        <f t="shared" si="101"/>
        <v>0</v>
      </c>
      <c r="Q95" s="294">
        <f t="shared" si="101"/>
        <v>0</v>
      </c>
      <c r="R95" s="294">
        <f t="shared" si="85"/>
        <v>1705.02</v>
      </c>
      <c r="S95" s="294">
        <f t="shared" si="86"/>
        <v>78.459999999999994</v>
      </c>
      <c r="T95" s="294">
        <f t="shared" si="87"/>
        <v>0</v>
      </c>
      <c r="U95" s="294">
        <f t="shared" si="88"/>
        <v>0</v>
      </c>
      <c r="V95" s="294">
        <f t="shared" si="89"/>
        <v>0</v>
      </c>
      <c r="W95" s="294">
        <f t="shared" si="90"/>
        <v>1783.48</v>
      </c>
      <c r="X95" s="300">
        <f t="shared" si="66"/>
        <v>2.0821206950548221E-3</v>
      </c>
      <c r="Y95" s="301"/>
      <c r="Z95" s="297">
        <f t="shared" si="91"/>
        <v>1783.48</v>
      </c>
      <c r="AA95" s="297"/>
    </row>
    <row r="96" spans="1:34" s="326" customFormat="1" ht="38.25" customHeight="1" x14ac:dyDescent="0.25">
      <c r="A96" s="319">
        <v>7</v>
      </c>
      <c r="B96" s="381" t="s">
        <v>1108</v>
      </c>
      <c r="C96" s="382"/>
      <c r="D96" s="382"/>
      <c r="E96" s="382"/>
      <c r="F96" s="382"/>
      <c r="G96" s="383" t="s">
        <v>863</v>
      </c>
      <c r="H96" s="383"/>
      <c r="I96" s="383"/>
      <c r="J96" s="383"/>
      <c r="K96" s="383"/>
      <c r="L96" s="383"/>
      <c r="M96" s="383"/>
      <c r="N96" s="383"/>
      <c r="O96" s="383"/>
      <c r="P96" s="384"/>
      <c r="Q96" s="320">
        <f>W96/$AH$9</f>
        <v>5.8417595276448145E-2</v>
      </c>
      <c r="R96" s="321">
        <f t="shared" ref="R96:W96" si="102">SUM(R97:R104)</f>
        <v>42994.180000000008</v>
      </c>
      <c r="S96" s="321">
        <f t="shared" si="102"/>
        <v>7034.7300000000005</v>
      </c>
      <c r="T96" s="321">
        <f t="shared" si="102"/>
        <v>4.76</v>
      </c>
      <c r="U96" s="321">
        <f t="shared" si="102"/>
        <v>0</v>
      </c>
      <c r="V96" s="321">
        <f t="shared" si="102"/>
        <v>5.0299999999999994</v>
      </c>
      <c r="W96" s="321">
        <f t="shared" si="102"/>
        <v>50038.700000000004</v>
      </c>
      <c r="X96" s="320">
        <f t="shared" si="66"/>
        <v>5.8417595276448145E-2</v>
      </c>
      <c r="Y96" s="322"/>
      <c r="Z96" s="297"/>
      <c r="AA96" s="323"/>
      <c r="AB96" s="324">
        <f>AH96/$AJ$9</f>
        <v>5.8417595276448145E-2</v>
      </c>
      <c r="AC96" s="325">
        <f t="shared" ref="AC96:AH96" si="103">R96</f>
        <v>42994.180000000008</v>
      </c>
      <c r="AD96" s="325">
        <f t="shared" si="103"/>
        <v>7034.7300000000005</v>
      </c>
      <c r="AE96" s="325">
        <f t="shared" si="103"/>
        <v>4.76</v>
      </c>
      <c r="AF96" s="325">
        <f t="shared" si="103"/>
        <v>0</v>
      </c>
      <c r="AG96" s="325">
        <f t="shared" si="103"/>
        <v>5.0299999999999994</v>
      </c>
      <c r="AH96" s="325">
        <f t="shared" si="103"/>
        <v>50038.700000000004</v>
      </c>
    </row>
    <row r="97" spans="1:34" ht="38.25" customHeight="1" x14ac:dyDescent="0.25">
      <c r="A97" s="337" t="s">
        <v>536</v>
      </c>
      <c r="B97" s="314" t="s">
        <v>432</v>
      </c>
      <c r="C97" s="314" t="s">
        <v>350</v>
      </c>
      <c r="D97" s="329" t="s">
        <v>540</v>
      </c>
      <c r="E97" s="330">
        <v>2</v>
      </c>
      <c r="F97" s="331" t="s">
        <v>784</v>
      </c>
      <c r="G97" s="314" t="s">
        <v>0</v>
      </c>
      <c r="H97" s="289">
        <v>2590.4500000000003</v>
      </c>
      <c r="I97" s="289">
        <v>242.16000000000003</v>
      </c>
      <c r="J97" s="289">
        <v>0</v>
      </c>
      <c r="K97" s="289">
        <v>0</v>
      </c>
      <c r="L97" s="289">
        <v>0</v>
      </c>
      <c r="M97" s="294">
        <f t="shared" ref="M97:M104" si="104">ROUND(H97*(1+M$6),2)</f>
        <v>3251.79</v>
      </c>
      <c r="N97" s="294">
        <f t="shared" ref="N97:N104" si="105">ROUND(I97*(1+M$6),2)</f>
        <v>303.98</v>
      </c>
      <c r="O97" s="294">
        <f t="shared" ref="O97:Q104" si="106">ROUND(J97*(1+O$6),2)</f>
        <v>0</v>
      </c>
      <c r="P97" s="294">
        <f t="shared" si="106"/>
        <v>0</v>
      </c>
      <c r="Q97" s="294">
        <f t="shared" si="106"/>
        <v>0</v>
      </c>
      <c r="R97" s="294">
        <f t="shared" ref="R97:R104" si="107">IF($E97&gt;0,ROUND($E97*M97,2),0)</f>
        <v>6503.58</v>
      </c>
      <c r="S97" s="294">
        <f t="shared" ref="S97:S104" si="108">IF($E97&gt;0,ROUND($E97*N97,2),0)</f>
        <v>607.96</v>
      </c>
      <c r="T97" s="294">
        <f t="shared" ref="T97:T104" si="109">IF($E97&gt;0,ROUND($E97*O97,2),0)</f>
        <v>0</v>
      </c>
      <c r="U97" s="294">
        <f t="shared" ref="U97:U104" si="110">IF($E97&gt;0,ROUND($E97*P97,2),0)</f>
        <v>0</v>
      </c>
      <c r="V97" s="294">
        <f t="shared" ref="V97:V104" si="111">IF($E97&gt;0,ROUND($E97*Q97,2),0)</f>
        <v>0</v>
      </c>
      <c r="W97" s="294">
        <f t="shared" ref="W97:W104" si="112">IF($E97&gt;0,SUM(R97:V97,0),0)</f>
        <v>7111.54</v>
      </c>
      <c r="X97" s="300">
        <f t="shared" ref="X97:X117" si="113">W97/$W$264</f>
        <v>8.3023552872531058E-3</v>
      </c>
      <c r="Y97" s="301"/>
      <c r="Z97" s="297">
        <f t="shared" si="91"/>
        <v>7111.54</v>
      </c>
      <c r="AA97" s="297"/>
    </row>
    <row r="98" spans="1:34" ht="38.25" customHeight="1" x14ac:dyDescent="0.25">
      <c r="A98" s="337" t="s">
        <v>537</v>
      </c>
      <c r="B98" s="314" t="s">
        <v>433</v>
      </c>
      <c r="C98" s="314" t="s">
        <v>350</v>
      </c>
      <c r="D98" s="329" t="s">
        <v>547</v>
      </c>
      <c r="E98" s="330">
        <v>1</v>
      </c>
      <c r="F98" s="331" t="s">
        <v>784</v>
      </c>
      <c r="G98" s="314" t="s">
        <v>0</v>
      </c>
      <c r="H98" s="289">
        <v>849.33999999999992</v>
      </c>
      <c r="I98" s="289">
        <v>271.76</v>
      </c>
      <c r="J98" s="289">
        <v>0</v>
      </c>
      <c r="K98" s="289">
        <v>0</v>
      </c>
      <c r="L98" s="289">
        <v>0</v>
      </c>
      <c r="M98" s="294">
        <f t="shared" si="104"/>
        <v>1066.18</v>
      </c>
      <c r="N98" s="294">
        <f t="shared" si="105"/>
        <v>341.14</v>
      </c>
      <c r="O98" s="294">
        <f t="shared" si="106"/>
        <v>0</v>
      </c>
      <c r="P98" s="294">
        <f t="shared" si="106"/>
        <v>0</v>
      </c>
      <c r="Q98" s="294">
        <f t="shared" si="106"/>
        <v>0</v>
      </c>
      <c r="R98" s="294">
        <f t="shared" si="107"/>
        <v>1066.18</v>
      </c>
      <c r="S98" s="294">
        <f t="shared" si="108"/>
        <v>341.14</v>
      </c>
      <c r="T98" s="294">
        <f t="shared" si="109"/>
        <v>0</v>
      </c>
      <c r="U98" s="294">
        <f t="shared" si="110"/>
        <v>0</v>
      </c>
      <c r="V98" s="294">
        <f t="shared" si="111"/>
        <v>0</v>
      </c>
      <c r="W98" s="294">
        <f t="shared" si="112"/>
        <v>1407.3200000000002</v>
      </c>
      <c r="X98" s="300">
        <f t="shared" si="113"/>
        <v>1.6429733423220629E-3</v>
      </c>
      <c r="Y98" s="301"/>
      <c r="Z98" s="297">
        <f t="shared" si="91"/>
        <v>1407.3200000000002</v>
      </c>
      <c r="AA98" s="297"/>
    </row>
    <row r="99" spans="1:34" ht="38.25" customHeight="1" x14ac:dyDescent="0.25">
      <c r="A99" s="337" t="s">
        <v>567</v>
      </c>
      <c r="B99" s="314">
        <v>101965</v>
      </c>
      <c r="C99" s="314" t="s">
        <v>191</v>
      </c>
      <c r="D99" s="329" t="s">
        <v>340</v>
      </c>
      <c r="E99" s="330">
        <v>22.8</v>
      </c>
      <c r="F99" s="331" t="s">
        <v>784</v>
      </c>
      <c r="G99" s="314" t="s">
        <v>28</v>
      </c>
      <c r="H99" s="289">
        <v>79.45</v>
      </c>
      <c r="I99" s="289">
        <v>22.12</v>
      </c>
      <c r="J99" s="289">
        <v>0.03</v>
      </c>
      <c r="K99" s="289">
        <v>0</v>
      </c>
      <c r="L99" s="289">
        <v>0.04</v>
      </c>
      <c r="M99" s="294">
        <f t="shared" si="104"/>
        <v>99.73</v>
      </c>
      <c r="N99" s="294">
        <f t="shared" si="105"/>
        <v>27.77</v>
      </c>
      <c r="O99" s="294">
        <f t="shared" si="106"/>
        <v>0.04</v>
      </c>
      <c r="P99" s="294">
        <f t="shared" si="106"/>
        <v>0</v>
      </c>
      <c r="Q99" s="294">
        <f t="shared" si="106"/>
        <v>0.05</v>
      </c>
      <c r="R99" s="294">
        <f t="shared" si="107"/>
        <v>2273.84</v>
      </c>
      <c r="S99" s="294">
        <f t="shared" si="108"/>
        <v>633.16</v>
      </c>
      <c r="T99" s="294">
        <f t="shared" si="109"/>
        <v>0.91</v>
      </c>
      <c r="U99" s="294">
        <f t="shared" si="110"/>
        <v>0</v>
      </c>
      <c r="V99" s="294">
        <f t="shared" si="111"/>
        <v>1.1399999999999999</v>
      </c>
      <c r="W99" s="294">
        <f t="shared" si="112"/>
        <v>2909.0499999999997</v>
      </c>
      <c r="X99" s="300">
        <f t="shared" si="113"/>
        <v>3.3961654786985162E-3</v>
      </c>
      <c r="Y99" s="301"/>
      <c r="Z99" s="297">
        <f t="shared" si="91"/>
        <v>2909.0499999999997</v>
      </c>
      <c r="AA99" s="297"/>
    </row>
    <row r="100" spans="1:34" ht="38.25" customHeight="1" x14ac:dyDescent="0.25">
      <c r="A100" s="337" t="s">
        <v>538</v>
      </c>
      <c r="B100" s="314" t="s">
        <v>434</v>
      </c>
      <c r="C100" s="314" t="s">
        <v>350</v>
      </c>
      <c r="D100" s="329" t="s">
        <v>544</v>
      </c>
      <c r="E100" s="330">
        <v>18.364800000000002</v>
      </c>
      <c r="F100" s="331" t="s">
        <v>784</v>
      </c>
      <c r="G100" s="314" t="s">
        <v>5</v>
      </c>
      <c r="H100" s="289">
        <v>671.76</v>
      </c>
      <c r="I100" s="289">
        <v>82.48</v>
      </c>
      <c r="J100" s="289">
        <v>0.14000000000000001</v>
      </c>
      <c r="K100" s="289">
        <v>0</v>
      </c>
      <c r="L100" s="289">
        <v>0.13</v>
      </c>
      <c r="M100" s="294">
        <f t="shared" si="104"/>
        <v>843.26</v>
      </c>
      <c r="N100" s="294">
        <f t="shared" si="105"/>
        <v>103.54</v>
      </c>
      <c r="O100" s="294">
        <f t="shared" si="106"/>
        <v>0.16</v>
      </c>
      <c r="P100" s="294">
        <f t="shared" si="106"/>
        <v>0</v>
      </c>
      <c r="Q100" s="294">
        <f t="shared" si="106"/>
        <v>0.15</v>
      </c>
      <c r="R100" s="294">
        <f t="shared" si="107"/>
        <v>15486.3</v>
      </c>
      <c r="S100" s="294">
        <f t="shared" si="108"/>
        <v>1901.49</v>
      </c>
      <c r="T100" s="294">
        <f t="shared" si="109"/>
        <v>2.94</v>
      </c>
      <c r="U100" s="294">
        <f t="shared" si="110"/>
        <v>0</v>
      </c>
      <c r="V100" s="294">
        <f t="shared" si="111"/>
        <v>2.75</v>
      </c>
      <c r="W100" s="294">
        <f t="shared" si="112"/>
        <v>17393.48</v>
      </c>
      <c r="X100" s="300">
        <f t="shared" si="113"/>
        <v>2.0305988666551991E-2</v>
      </c>
      <c r="Y100" s="301"/>
      <c r="Z100" s="297">
        <f t="shared" si="91"/>
        <v>17393.48</v>
      </c>
      <c r="AA100" s="297"/>
    </row>
    <row r="101" spans="1:34" ht="25.5" x14ac:dyDescent="0.25">
      <c r="A101" s="337" t="s">
        <v>539</v>
      </c>
      <c r="B101" s="314" t="s">
        <v>436</v>
      </c>
      <c r="C101" s="314" t="s">
        <v>350</v>
      </c>
      <c r="D101" s="329" t="s">
        <v>806</v>
      </c>
      <c r="E101" s="330">
        <v>207.38</v>
      </c>
      <c r="F101" s="331" t="s">
        <v>784</v>
      </c>
      <c r="G101" s="314" t="s">
        <v>28</v>
      </c>
      <c r="H101" s="289">
        <v>48.37</v>
      </c>
      <c r="I101" s="289">
        <v>8.9700000000000006</v>
      </c>
      <c r="J101" s="289">
        <v>0</v>
      </c>
      <c r="K101" s="289">
        <v>0</v>
      </c>
      <c r="L101" s="289">
        <v>0</v>
      </c>
      <c r="M101" s="294">
        <f t="shared" si="104"/>
        <v>60.72</v>
      </c>
      <c r="N101" s="294">
        <f t="shared" si="105"/>
        <v>11.26</v>
      </c>
      <c r="O101" s="294">
        <f t="shared" si="106"/>
        <v>0</v>
      </c>
      <c r="P101" s="294">
        <f t="shared" si="106"/>
        <v>0</v>
      </c>
      <c r="Q101" s="294">
        <f t="shared" si="106"/>
        <v>0</v>
      </c>
      <c r="R101" s="294">
        <f t="shared" si="107"/>
        <v>12592.11</v>
      </c>
      <c r="S101" s="294">
        <f t="shared" si="108"/>
        <v>2335.1</v>
      </c>
      <c r="T101" s="294">
        <f t="shared" si="109"/>
        <v>0</v>
      </c>
      <c r="U101" s="294">
        <f t="shared" si="110"/>
        <v>0</v>
      </c>
      <c r="V101" s="294">
        <f t="shared" si="111"/>
        <v>0</v>
      </c>
      <c r="W101" s="294">
        <f t="shared" si="112"/>
        <v>14927.210000000001</v>
      </c>
      <c r="X101" s="300">
        <f t="shared" si="113"/>
        <v>1.7426745946368501E-2</v>
      </c>
      <c r="Y101" s="301"/>
      <c r="Z101" s="297">
        <f t="shared" si="91"/>
        <v>14927.210000000001</v>
      </c>
      <c r="AA101" s="297"/>
    </row>
    <row r="102" spans="1:34" ht="38.25" customHeight="1" x14ac:dyDescent="0.25">
      <c r="A102" s="337" t="s">
        <v>1125</v>
      </c>
      <c r="B102" s="314">
        <v>101965</v>
      </c>
      <c r="C102" s="314" t="s">
        <v>191</v>
      </c>
      <c r="D102" s="329" t="s">
        <v>340</v>
      </c>
      <c r="E102" s="330">
        <v>22.8</v>
      </c>
      <c r="F102" s="331" t="s">
        <v>784</v>
      </c>
      <c r="G102" s="314" t="s">
        <v>28</v>
      </c>
      <c r="H102" s="289">
        <v>79.45</v>
      </c>
      <c r="I102" s="289">
        <v>22.12</v>
      </c>
      <c r="J102" s="289">
        <v>0.03</v>
      </c>
      <c r="K102" s="289">
        <v>0</v>
      </c>
      <c r="L102" s="289">
        <v>0.04</v>
      </c>
      <c r="M102" s="294">
        <f>ROUND(H102*(1+M$6),2)</f>
        <v>99.73</v>
      </c>
      <c r="N102" s="294">
        <f>ROUND(I102*(1+M$6),2)</f>
        <v>27.77</v>
      </c>
      <c r="O102" s="294">
        <f t="shared" ref="O102:Q103" si="114">ROUND(J102*(1+O$6),2)</f>
        <v>0.04</v>
      </c>
      <c r="P102" s="294">
        <f t="shared" si="114"/>
        <v>0</v>
      </c>
      <c r="Q102" s="294">
        <f t="shared" si="114"/>
        <v>0.05</v>
      </c>
      <c r="R102" s="294">
        <f t="shared" si="107"/>
        <v>2273.84</v>
      </c>
      <c r="S102" s="294">
        <f t="shared" si="108"/>
        <v>633.16</v>
      </c>
      <c r="T102" s="294">
        <f t="shared" si="109"/>
        <v>0.91</v>
      </c>
      <c r="U102" s="294">
        <f t="shared" si="110"/>
        <v>0</v>
      </c>
      <c r="V102" s="294">
        <f t="shared" si="111"/>
        <v>1.1399999999999999</v>
      </c>
      <c r="W102" s="294">
        <f>IF($E102&gt;0,SUM(R102:V102,0),0)</f>
        <v>2909.0499999999997</v>
      </c>
      <c r="X102" s="300">
        <f t="shared" si="113"/>
        <v>3.3961654786985162E-3</v>
      </c>
      <c r="Y102" s="301"/>
      <c r="Z102" s="297">
        <f>W102</f>
        <v>2909.0499999999997</v>
      </c>
      <c r="AA102" s="297"/>
    </row>
    <row r="103" spans="1:34" ht="38.25" customHeight="1" x14ac:dyDescent="0.25">
      <c r="A103" s="337" t="s">
        <v>1126</v>
      </c>
      <c r="B103" s="314" t="s">
        <v>476</v>
      </c>
      <c r="C103" s="314" t="s">
        <v>350</v>
      </c>
      <c r="D103" s="329" t="s">
        <v>1129</v>
      </c>
      <c r="E103" s="330">
        <v>2</v>
      </c>
      <c r="F103" s="331" t="s">
        <v>784</v>
      </c>
      <c r="G103" s="314" t="s">
        <v>0</v>
      </c>
      <c r="H103" s="289">
        <v>910.88</v>
      </c>
      <c r="I103" s="289">
        <v>189.68</v>
      </c>
      <c r="J103" s="289">
        <v>0</v>
      </c>
      <c r="K103" s="289">
        <v>0</v>
      </c>
      <c r="L103" s="289">
        <v>0</v>
      </c>
      <c r="M103" s="294">
        <f>ROUND(H103*(1+M$6),2)</f>
        <v>1143.43</v>
      </c>
      <c r="N103" s="294">
        <f>ROUND(I103*(1+M$6),2)</f>
        <v>238.11</v>
      </c>
      <c r="O103" s="294">
        <f t="shared" si="114"/>
        <v>0</v>
      </c>
      <c r="P103" s="294">
        <f t="shared" si="114"/>
        <v>0</v>
      </c>
      <c r="Q103" s="294">
        <f t="shared" si="114"/>
        <v>0</v>
      </c>
      <c r="R103" s="294">
        <f t="shared" si="107"/>
        <v>2286.86</v>
      </c>
      <c r="S103" s="294">
        <f t="shared" si="108"/>
        <v>476.22</v>
      </c>
      <c r="T103" s="294">
        <f t="shared" si="109"/>
        <v>0</v>
      </c>
      <c r="U103" s="294">
        <f t="shared" si="110"/>
        <v>0</v>
      </c>
      <c r="V103" s="294">
        <f t="shared" si="111"/>
        <v>0</v>
      </c>
      <c r="W103" s="294">
        <f>IF($E103&gt;0,SUM(R103:V103,0),0)</f>
        <v>2763.08</v>
      </c>
      <c r="X103" s="300">
        <f t="shared" si="113"/>
        <v>3.2257530502680589E-3</v>
      </c>
      <c r="Y103" s="301"/>
      <c r="Z103" s="297">
        <f>W103</f>
        <v>2763.08</v>
      </c>
      <c r="AA103" s="297"/>
    </row>
    <row r="104" spans="1:34" ht="38.25" customHeight="1" x14ac:dyDescent="0.25">
      <c r="A104" s="337" t="s">
        <v>1127</v>
      </c>
      <c r="B104" s="314">
        <v>98689</v>
      </c>
      <c r="C104" s="314" t="s">
        <v>191</v>
      </c>
      <c r="D104" s="329" t="s">
        <v>339</v>
      </c>
      <c r="E104" s="330">
        <v>5.18</v>
      </c>
      <c r="F104" s="331" t="s">
        <v>784</v>
      </c>
      <c r="G104" s="314" t="s">
        <v>28</v>
      </c>
      <c r="H104" s="289">
        <v>78.66</v>
      </c>
      <c r="I104" s="289">
        <v>16.38</v>
      </c>
      <c r="J104" s="289">
        <v>0</v>
      </c>
      <c r="K104" s="289">
        <v>0</v>
      </c>
      <c r="L104" s="289">
        <v>0</v>
      </c>
      <c r="M104" s="294">
        <f t="shared" si="104"/>
        <v>98.74</v>
      </c>
      <c r="N104" s="294">
        <f t="shared" si="105"/>
        <v>20.56</v>
      </c>
      <c r="O104" s="294">
        <f t="shared" si="106"/>
        <v>0</v>
      </c>
      <c r="P104" s="294">
        <f t="shared" si="106"/>
        <v>0</v>
      </c>
      <c r="Q104" s="294">
        <f t="shared" si="106"/>
        <v>0</v>
      </c>
      <c r="R104" s="294">
        <f t="shared" si="107"/>
        <v>511.47</v>
      </c>
      <c r="S104" s="294">
        <f t="shared" si="108"/>
        <v>106.5</v>
      </c>
      <c r="T104" s="294">
        <f t="shared" si="109"/>
        <v>0</v>
      </c>
      <c r="U104" s="294">
        <f t="shared" si="110"/>
        <v>0</v>
      </c>
      <c r="V104" s="294">
        <f t="shared" si="111"/>
        <v>0</v>
      </c>
      <c r="W104" s="294">
        <f t="shared" si="112"/>
        <v>617.97</v>
      </c>
      <c r="X104" s="300">
        <f t="shared" si="113"/>
        <v>7.2144802628738673E-4</v>
      </c>
      <c r="Y104" s="301"/>
      <c r="Z104" s="297">
        <f t="shared" si="91"/>
        <v>617.97</v>
      </c>
      <c r="AA104" s="297"/>
    </row>
    <row r="105" spans="1:34" s="326" customFormat="1" ht="38.25" customHeight="1" x14ac:dyDescent="0.25">
      <c r="A105" s="319">
        <v>8</v>
      </c>
      <c r="B105" s="381" t="s">
        <v>600</v>
      </c>
      <c r="C105" s="382"/>
      <c r="D105" s="382"/>
      <c r="E105" s="382"/>
      <c r="F105" s="382"/>
      <c r="G105" s="383" t="s">
        <v>863</v>
      </c>
      <c r="H105" s="383"/>
      <c r="I105" s="383"/>
      <c r="J105" s="383"/>
      <c r="K105" s="383"/>
      <c r="L105" s="383"/>
      <c r="M105" s="383"/>
      <c r="N105" s="383"/>
      <c r="O105" s="383"/>
      <c r="P105" s="384"/>
      <c r="Q105" s="320">
        <f>W105/$AH$9</f>
        <v>4.5557568521801947E-3</v>
      </c>
      <c r="R105" s="321">
        <f t="shared" ref="R105:W105" si="115">SUM(R106:R107)</f>
        <v>2418.3000000000002</v>
      </c>
      <c r="S105" s="321">
        <f t="shared" si="115"/>
        <v>1484.02</v>
      </c>
      <c r="T105" s="321">
        <f t="shared" si="115"/>
        <v>0</v>
      </c>
      <c r="U105" s="321">
        <f t="shared" si="115"/>
        <v>0</v>
      </c>
      <c r="V105" s="321">
        <f t="shared" si="115"/>
        <v>0</v>
      </c>
      <c r="W105" s="321">
        <f t="shared" si="115"/>
        <v>3902.3199999999997</v>
      </c>
      <c r="X105" s="320">
        <f t="shared" si="113"/>
        <v>4.5557568521801947E-3</v>
      </c>
      <c r="Y105" s="322"/>
      <c r="Z105" s="297"/>
      <c r="AA105" s="323"/>
      <c r="AB105" s="324">
        <f>AH105/$AJ$9</f>
        <v>4.5557568521801947E-3</v>
      </c>
      <c r="AC105" s="325">
        <f t="shared" ref="AC105:AH105" si="116">R105</f>
        <v>2418.3000000000002</v>
      </c>
      <c r="AD105" s="325">
        <f t="shared" si="116"/>
        <v>1484.02</v>
      </c>
      <c r="AE105" s="325">
        <f t="shared" si="116"/>
        <v>0</v>
      </c>
      <c r="AF105" s="325">
        <f t="shared" si="116"/>
        <v>0</v>
      </c>
      <c r="AG105" s="325">
        <f t="shared" si="116"/>
        <v>0</v>
      </c>
      <c r="AH105" s="325">
        <f t="shared" si="116"/>
        <v>3902.3199999999997</v>
      </c>
    </row>
    <row r="106" spans="1:34" ht="38.25" customHeight="1" x14ac:dyDescent="0.25">
      <c r="A106" s="337" t="s">
        <v>545</v>
      </c>
      <c r="B106" s="314">
        <v>98556</v>
      </c>
      <c r="C106" s="314" t="s">
        <v>191</v>
      </c>
      <c r="D106" s="329" t="s">
        <v>300</v>
      </c>
      <c r="E106" s="330">
        <v>54.74</v>
      </c>
      <c r="F106" s="331" t="s">
        <v>784</v>
      </c>
      <c r="G106" s="314" t="s">
        <v>5</v>
      </c>
      <c r="H106" s="289">
        <v>26.47</v>
      </c>
      <c r="I106" s="289">
        <v>19.25</v>
      </c>
      <c r="J106" s="289">
        <v>0</v>
      </c>
      <c r="K106" s="289">
        <v>0</v>
      </c>
      <c r="L106" s="289">
        <v>0</v>
      </c>
      <c r="M106" s="294">
        <f>ROUND(H106*(1+M$6),2)</f>
        <v>33.229999999999997</v>
      </c>
      <c r="N106" s="294">
        <f>ROUND(I106*(1+M$6),2)</f>
        <v>24.16</v>
      </c>
      <c r="O106" s="294">
        <f t="shared" ref="O106:Q107" si="117">ROUND(J106*(1+O$6),2)</f>
        <v>0</v>
      </c>
      <c r="P106" s="294">
        <f t="shared" si="117"/>
        <v>0</v>
      </c>
      <c r="Q106" s="294">
        <f t="shared" si="117"/>
        <v>0</v>
      </c>
      <c r="R106" s="294">
        <f t="shared" ref="R106:R107" si="118">IF($E106&gt;0,ROUND($E106*M106,2),0)</f>
        <v>1819.01</v>
      </c>
      <c r="S106" s="294">
        <f t="shared" ref="S106:S107" si="119">IF($E106&gt;0,ROUND($E106*N106,2),0)</f>
        <v>1322.52</v>
      </c>
      <c r="T106" s="294">
        <f t="shared" ref="T106:T107" si="120">IF($E106&gt;0,ROUND($E106*O106,2),0)</f>
        <v>0</v>
      </c>
      <c r="U106" s="294">
        <f t="shared" ref="U106:U107" si="121">IF($E106&gt;0,ROUND($E106*P106,2),0)</f>
        <v>0</v>
      </c>
      <c r="V106" s="294">
        <f t="shared" ref="V106:V107" si="122">IF($E106&gt;0,ROUND($E106*Q106,2),0)</f>
        <v>0</v>
      </c>
      <c r="W106" s="294">
        <f>IF($E106&gt;0,SUM(R106:V106,0),0)</f>
        <v>3141.5299999999997</v>
      </c>
      <c r="X106" s="300">
        <f t="shared" si="113"/>
        <v>3.6675738596090648E-3</v>
      </c>
      <c r="Y106" s="301"/>
      <c r="Z106" s="297">
        <f t="shared" si="91"/>
        <v>3141.5299999999997</v>
      </c>
      <c r="AA106" s="297"/>
    </row>
    <row r="107" spans="1:34" ht="38.25" customHeight="1" x14ac:dyDescent="0.25">
      <c r="A107" s="337" t="s">
        <v>546</v>
      </c>
      <c r="B107" s="314">
        <v>98557</v>
      </c>
      <c r="C107" s="314" t="s">
        <v>191</v>
      </c>
      <c r="D107" s="329" t="s">
        <v>181</v>
      </c>
      <c r="E107" s="330">
        <v>13.982499999999998</v>
      </c>
      <c r="F107" s="331" t="s">
        <v>784</v>
      </c>
      <c r="G107" s="314" t="s">
        <v>5</v>
      </c>
      <c r="H107" s="289">
        <v>34.14</v>
      </c>
      <c r="I107" s="289">
        <v>9.1999999999999993</v>
      </c>
      <c r="J107" s="289">
        <v>0</v>
      </c>
      <c r="K107" s="289">
        <v>0</v>
      </c>
      <c r="L107" s="289">
        <v>0</v>
      </c>
      <c r="M107" s="294">
        <f>ROUND(H107*(1+M$6),2)</f>
        <v>42.86</v>
      </c>
      <c r="N107" s="294">
        <f>ROUND(I107*(1+M$6),2)</f>
        <v>11.55</v>
      </c>
      <c r="O107" s="294">
        <f t="shared" si="117"/>
        <v>0</v>
      </c>
      <c r="P107" s="294">
        <f t="shared" si="117"/>
        <v>0</v>
      </c>
      <c r="Q107" s="294">
        <f t="shared" si="117"/>
        <v>0</v>
      </c>
      <c r="R107" s="294">
        <f t="shared" si="118"/>
        <v>599.29</v>
      </c>
      <c r="S107" s="294">
        <f t="shared" si="119"/>
        <v>161.5</v>
      </c>
      <c r="T107" s="294">
        <f t="shared" si="120"/>
        <v>0</v>
      </c>
      <c r="U107" s="294">
        <f t="shared" si="121"/>
        <v>0</v>
      </c>
      <c r="V107" s="294">
        <f t="shared" si="122"/>
        <v>0</v>
      </c>
      <c r="W107" s="294">
        <f>IF($E107&gt;0,SUM(R107:V107,0),0)</f>
        <v>760.79</v>
      </c>
      <c r="X107" s="300">
        <f t="shared" si="113"/>
        <v>8.8818299257112951E-4</v>
      </c>
      <c r="Y107" s="301"/>
      <c r="Z107" s="297">
        <f t="shared" si="91"/>
        <v>760.79</v>
      </c>
      <c r="AA107" s="297"/>
    </row>
    <row r="108" spans="1:34" s="326" customFormat="1" ht="38.25" customHeight="1" x14ac:dyDescent="0.25">
      <c r="A108" s="319">
        <v>9</v>
      </c>
      <c r="B108" s="381" t="s">
        <v>1109</v>
      </c>
      <c r="C108" s="382"/>
      <c r="D108" s="382"/>
      <c r="E108" s="382"/>
      <c r="F108" s="382"/>
      <c r="G108" s="383" t="s">
        <v>863</v>
      </c>
      <c r="H108" s="383"/>
      <c r="I108" s="383"/>
      <c r="J108" s="383"/>
      <c r="K108" s="383"/>
      <c r="L108" s="383"/>
      <c r="M108" s="383"/>
      <c r="N108" s="383"/>
      <c r="O108" s="383"/>
      <c r="P108" s="384"/>
      <c r="Q108" s="320">
        <f>W108/$AH$9</f>
        <v>8.5982497288192725E-2</v>
      </c>
      <c r="R108" s="321">
        <f t="shared" ref="R108:W108" si="123">SUM(R109:R116)</f>
        <v>62990.75</v>
      </c>
      <c r="S108" s="321">
        <f t="shared" si="123"/>
        <v>10643.289999999999</v>
      </c>
      <c r="T108" s="321">
        <f t="shared" si="123"/>
        <v>10.81</v>
      </c>
      <c r="U108" s="321">
        <f t="shared" si="123"/>
        <v>0</v>
      </c>
      <c r="V108" s="321">
        <f t="shared" si="123"/>
        <v>5.09</v>
      </c>
      <c r="W108" s="321">
        <f t="shared" si="123"/>
        <v>73649.94</v>
      </c>
      <c r="X108" s="320">
        <f t="shared" si="113"/>
        <v>8.5982497288192725E-2</v>
      </c>
      <c r="Y108" s="322"/>
      <c r="Z108" s="297"/>
      <c r="AA108" s="323"/>
      <c r="AB108" s="324">
        <f>AH108/$AJ$9</f>
        <v>8.5982497288192725E-2</v>
      </c>
      <c r="AC108" s="325">
        <f t="shared" ref="AC108:AH108" si="124">R108</f>
        <v>62990.75</v>
      </c>
      <c r="AD108" s="325">
        <f t="shared" si="124"/>
        <v>10643.289999999999</v>
      </c>
      <c r="AE108" s="325">
        <f t="shared" si="124"/>
        <v>10.81</v>
      </c>
      <c r="AF108" s="325">
        <f t="shared" si="124"/>
        <v>0</v>
      </c>
      <c r="AG108" s="325">
        <f t="shared" si="124"/>
        <v>5.09</v>
      </c>
      <c r="AH108" s="325">
        <f t="shared" si="124"/>
        <v>73649.94</v>
      </c>
    </row>
    <row r="109" spans="1:34" ht="38.25" customHeight="1" x14ac:dyDescent="0.25">
      <c r="A109" s="337" t="s">
        <v>568</v>
      </c>
      <c r="B109" s="314">
        <v>94994</v>
      </c>
      <c r="C109" s="314" t="s">
        <v>191</v>
      </c>
      <c r="D109" s="329" t="s">
        <v>153</v>
      </c>
      <c r="E109" s="330">
        <v>24.7</v>
      </c>
      <c r="F109" s="331" t="s">
        <v>784</v>
      </c>
      <c r="G109" s="314" t="s">
        <v>5</v>
      </c>
      <c r="H109" s="289">
        <v>90.17</v>
      </c>
      <c r="I109" s="289">
        <v>20.88</v>
      </c>
      <c r="J109" s="289">
        <v>0.06</v>
      </c>
      <c r="K109" s="289">
        <v>0</v>
      </c>
      <c r="L109" s="289">
        <v>0.1</v>
      </c>
      <c r="M109" s="294">
        <f t="shared" ref="M109:M115" si="125">ROUND(H109*(1+M$6),2)</f>
        <v>113.19</v>
      </c>
      <c r="N109" s="294">
        <f t="shared" ref="N109:N115" si="126">ROUND(I109*(1+M$6),2)</f>
        <v>26.21</v>
      </c>
      <c r="O109" s="294">
        <f t="shared" ref="O109:Q115" si="127">ROUND(J109*(1+O$6),2)</f>
        <v>7.0000000000000007E-2</v>
      </c>
      <c r="P109" s="294">
        <f t="shared" si="127"/>
        <v>0</v>
      </c>
      <c r="Q109" s="294">
        <f t="shared" si="127"/>
        <v>0.12</v>
      </c>
      <c r="R109" s="294">
        <f t="shared" ref="R109:R116" si="128">IF($E109&gt;0,ROUND($E109*M109,2),0)</f>
        <v>2795.79</v>
      </c>
      <c r="S109" s="294">
        <f t="shared" ref="S109:S116" si="129">IF($E109&gt;0,ROUND($E109*N109,2),0)</f>
        <v>647.39</v>
      </c>
      <c r="T109" s="294">
        <f t="shared" ref="T109:T116" si="130">IF($E109&gt;0,ROUND($E109*O109,2),0)</f>
        <v>1.73</v>
      </c>
      <c r="U109" s="294">
        <f t="shared" ref="U109:U116" si="131">IF($E109&gt;0,ROUND($E109*P109,2),0)</f>
        <v>0</v>
      </c>
      <c r="V109" s="294">
        <f t="shared" ref="V109:V116" si="132">IF($E109&gt;0,ROUND($E109*Q109,2),0)</f>
        <v>2.96</v>
      </c>
      <c r="W109" s="294">
        <f t="shared" ref="W109:W116" si="133">IF($E109&gt;0,SUM(R109:V109,0),0)</f>
        <v>3447.87</v>
      </c>
      <c r="X109" s="300">
        <f t="shared" si="113"/>
        <v>4.0252099719978182E-3</v>
      </c>
      <c r="Y109" s="301"/>
      <c r="Z109" s="297">
        <f t="shared" si="91"/>
        <v>3447.87</v>
      </c>
      <c r="AA109" s="297"/>
    </row>
    <row r="110" spans="1:34" ht="38.25" customHeight="1" x14ac:dyDescent="0.25">
      <c r="A110" s="337" t="s">
        <v>569</v>
      </c>
      <c r="B110" s="314">
        <v>96995</v>
      </c>
      <c r="C110" s="314" t="s">
        <v>191</v>
      </c>
      <c r="D110" s="329" t="s">
        <v>183</v>
      </c>
      <c r="E110" s="330">
        <v>4.4547999999999996</v>
      </c>
      <c r="F110" s="331" t="s">
        <v>784</v>
      </c>
      <c r="G110" s="314" t="s">
        <v>8</v>
      </c>
      <c r="H110" s="289">
        <v>11.44</v>
      </c>
      <c r="I110" s="289">
        <v>33.74</v>
      </c>
      <c r="J110" s="289">
        <v>0</v>
      </c>
      <c r="K110" s="289">
        <v>0</v>
      </c>
      <c r="L110" s="289">
        <v>0</v>
      </c>
      <c r="M110" s="294">
        <f>ROUND(H110*(1+M$6),2)</f>
        <v>14.36</v>
      </c>
      <c r="N110" s="294">
        <f>ROUND(I110*(1+M$6),2)</f>
        <v>42.35</v>
      </c>
      <c r="O110" s="294">
        <f t="shared" ref="O110:Q111" si="134">ROUND(J110*(1+O$6),2)</f>
        <v>0</v>
      </c>
      <c r="P110" s="294">
        <f t="shared" si="134"/>
        <v>0</v>
      </c>
      <c r="Q110" s="294">
        <f t="shared" si="134"/>
        <v>0</v>
      </c>
      <c r="R110" s="294">
        <f t="shared" si="128"/>
        <v>63.97</v>
      </c>
      <c r="S110" s="294">
        <f t="shared" si="129"/>
        <v>188.66</v>
      </c>
      <c r="T110" s="294">
        <f t="shared" si="130"/>
        <v>0</v>
      </c>
      <c r="U110" s="294">
        <f t="shared" si="131"/>
        <v>0</v>
      </c>
      <c r="V110" s="294">
        <f t="shared" si="132"/>
        <v>0</v>
      </c>
      <c r="W110" s="294">
        <f t="shared" si="133"/>
        <v>252.63</v>
      </c>
      <c r="X110" s="300">
        <f t="shared" si="113"/>
        <v>2.9493246416651699E-4</v>
      </c>
      <c r="Y110" s="301"/>
      <c r="Z110" s="297">
        <f t="shared" si="91"/>
        <v>252.63</v>
      </c>
      <c r="AA110" s="297"/>
    </row>
    <row r="111" spans="1:34" ht="38.25" customHeight="1" x14ac:dyDescent="0.25">
      <c r="A111" s="337" t="s">
        <v>570</v>
      </c>
      <c r="B111" s="314" t="s">
        <v>437</v>
      </c>
      <c r="C111" s="314" t="s">
        <v>350</v>
      </c>
      <c r="D111" s="329" t="s">
        <v>548</v>
      </c>
      <c r="E111" s="330">
        <v>26.730199999999996</v>
      </c>
      <c r="F111" s="331" t="s">
        <v>784</v>
      </c>
      <c r="G111" s="314" t="s">
        <v>5</v>
      </c>
      <c r="H111" s="289">
        <v>33.299999999999997</v>
      </c>
      <c r="I111" s="289">
        <v>14.98</v>
      </c>
      <c r="J111" s="289">
        <v>0.25</v>
      </c>
      <c r="K111" s="289">
        <v>0</v>
      </c>
      <c r="L111" s="289">
        <v>0</v>
      </c>
      <c r="M111" s="294">
        <f>ROUND(H111*(1+M$6),2)</f>
        <v>41.8</v>
      </c>
      <c r="N111" s="294">
        <f>ROUND(I111*(1+M$6),2)</f>
        <v>18.8</v>
      </c>
      <c r="O111" s="294">
        <f t="shared" si="134"/>
        <v>0.28999999999999998</v>
      </c>
      <c r="P111" s="294">
        <f t="shared" si="134"/>
        <v>0</v>
      </c>
      <c r="Q111" s="294">
        <f t="shared" si="134"/>
        <v>0</v>
      </c>
      <c r="R111" s="294">
        <f t="shared" si="128"/>
        <v>1117.32</v>
      </c>
      <c r="S111" s="294">
        <f t="shared" si="129"/>
        <v>502.53</v>
      </c>
      <c r="T111" s="294">
        <f t="shared" si="130"/>
        <v>7.75</v>
      </c>
      <c r="U111" s="294">
        <f t="shared" si="131"/>
        <v>0</v>
      </c>
      <c r="V111" s="294">
        <f t="shared" si="132"/>
        <v>0</v>
      </c>
      <c r="W111" s="294">
        <f t="shared" si="133"/>
        <v>1627.6</v>
      </c>
      <c r="X111" s="300">
        <f t="shared" si="113"/>
        <v>1.90013885396597E-3</v>
      </c>
      <c r="Y111" s="301"/>
      <c r="Z111" s="297">
        <f t="shared" si="91"/>
        <v>1627.6</v>
      </c>
      <c r="AA111" s="297"/>
    </row>
    <row r="112" spans="1:34" ht="38.25" customHeight="1" x14ac:dyDescent="0.25">
      <c r="A112" s="337" t="s">
        <v>571</v>
      </c>
      <c r="B112" s="314">
        <v>94992</v>
      </c>
      <c r="C112" s="314" t="s">
        <v>191</v>
      </c>
      <c r="D112" s="329" t="s">
        <v>152</v>
      </c>
      <c r="E112" s="330">
        <v>26.66</v>
      </c>
      <c r="F112" s="331" t="s">
        <v>784</v>
      </c>
      <c r="G112" s="314" t="s">
        <v>5</v>
      </c>
      <c r="H112" s="289">
        <v>80.209999999999994</v>
      </c>
      <c r="I112" s="289">
        <v>16.12</v>
      </c>
      <c r="J112" s="289">
        <v>0.04</v>
      </c>
      <c r="K112" s="289">
        <v>0</v>
      </c>
      <c r="L112" s="289">
        <v>7.0000000000000007E-2</v>
      </c>
      <c r="M112" s="294">
        <f t="shared" si="125"/>
        <v>100.69</v>
      </c>
      <c r="N112" s="294">
        <f t="shared" si="126"/>
        <v>20.239999999999998</v>
      </c>
      <c r="O112" s="294">
        <f t="shared" si="127"/>
        <v>0.05</v>
      </c>
      <c r="P112" s="294">
        <f t="shared" si="127"/>
        <v>0</v>
      </c>
      <c r="Q112" s="294">
        <f t="shared" si="127"/>
        <v>0.08</v>
      </c>
      <c r="R112" s="294">
        <f t="shared" si="128"/>
        <v>2684.4</v>
      </c>
      <c r="S112" s="294">
        <f t="shared" si="129"/>
        <v>539.6</v>
      </c>
      <c r="T112" s="294">
        <f t="shared" si="130"/>
        <v>1.33</v>
      </c>
      <c r="U112" s="294">
        <f t="shared" si="131"/>
        <v>0</v>
      </c>
      <c r="V112" s="294">
        <f t="shared" si="132"/>
        <v>2.13</v>
      </c>
      <c r="W112" s="294">
        <f t="shared" si="133"/>
        <v>3227.46</v>
      </c>
      <c r="X112" s="300">
        <f t="shared" si="113"/>
        <v>3.7678926920748403E-3</v>
      </c>
      <c r="Y112" s="301"/>
      <c r="Z112" s="297">
        <f t="shared" si="91"/>
        <v>3227.46</v>
      </c>
      <c r="AA112" s="297"/>
    </row>
    <row r="113" spans="1:34" ht="38.25" customHeight="1" x14ac:dyDescent="0.25">
      <c r="A113" s="337" t="s">
        <v>572</v>
      </c>
      <c r="B113" s="314">
        <v>87642</v>
      </c>
      <c r="C113" s="314" t="s">
        <v>191</v>
      </c>
      <c r="D113" s="329" t="s">
        <v>779</v>
      </c>
      <c r="E113" s="330">
        <v>241.67</v>
      </c>
      <c r="F113" s="331" t="s">
        <v>784</v>
      </c>
      <c r="G113" s="314" t="s">
        <v>5</v>
      </c>
      <c r="H113" s="289">
        <v>30.8</v>
      </c>
      <c r="I113" s="289">
        <v>14.98</v>
      </c>
      <c r="J113" s="289">
        <v>0</v>
      </c>
      <c r="K113" s="289">
        <v>0</v>
      </c>
      <c r="L113" s="289">
        <v>0</v>
      </c>
      <c r="M113" s="294">
        <f t="shared" si="125"/>
        <v>38.659999999999997</v>
      </c>
      <c r="N113" s="294">
        <f t="shared" si="126"/>
        <v>18.8</v>
      </c>
      <c r="O113" s="294">
        <f t="shared" si="127"/>
        <v>0</v>
      </c>
      <c r="P113" s="294">
        <f t="shared" si="127"/>
        <v>0</v>
      </c>
      <c r="Q113" s="294">
        <f t="shared" si="127"/>
        <v>0</v>
      </c>
      <c r="R113" s="294">
        <f t="shared" si="128"/>
        <v>9342.9599999999991</v>
      </c>
      <c r="S113" s="294">
        <f t="shared" si="129"/>
        <v>4543.3999999999996</v>
      </c>
      <c r="T113" s="294">
        <f t="shared" si="130"/>
        <v>0</v>
      </c>
      <c r="U113" s="294">
        <f t="shared" si="131"/>
        <v>0</v>
      </c>
      <c r="V113" s="294">
        <f t="shared" si="132"/>
        <v>0</v>
      </c>
      <c r="W113" s="294">
        <f t="shared" si="133"/>
        <v>13886.359999999999</v>
      </c>
      <c r="X113" s="300">
        <f t="shared" si="113"/>
        <v>1.621160738274692E-2</v>
      </c>
      <c r="Y113" s="301"/>
      <c r="Z113" s="297">
        <f t="shared" si="91"/>
        <v>13886.359999999999</v>
      </c>
      <c r="AA113" s="297"/>
    </row>
    <row r="114" spans="1:34" ht="38.25" customHeight="1" x14ac:dyDescent="0.25">
      <c r="A114" s="337" t="s">
        <v>573</v>
      </c>
      <c r="B114" s="314">
        <v>87263</v>
      </c>
      <c r="C114" s="314" t="s">
        <v>191</v>
      </c>
      <c r="D114" s="329" t="s">
        <v>102</v>
      </c>
      <c r="E114" s="330">
        <v>270.13</v>
      </c>
      <c r="F114" s="331" t="s">
        <v>784</v>
      </c>
      <c r="G114" s="314" t="s">
        <v>5</v>
      </c>
      <c r="H114" s="289">
        <v>118.63</v>
      </c>
      <c r="I114" s="289">
        <v>10.62</v>
      </c>
      <c r="J114" s="289">
        <v>0</v>
      </c>
      <c r="K114" s="289">
        <v>0</v>
      </c>
      <c r="L114" s="289">
        <v>0</v>
      </c>
      <c r="M114" s="294">
        <f>ROUND(H114*(1+M$6),2)</f>
        <v>148.91999999999999</v>
      </c>
      <c r="N114" s="294">
        <f>ROUND(I114*(1+M$6),2)</f>
        <v>13.33</v>
      </c>
      <c r="O114" s="294">
        <f>ROUND(J114*(1+O$6),2)</f>
        <v>0</v>
      </c>
      <c r="P114" s="294">
        <f>ROUND(K114*(1+P$6),2)</f>
        <v>0</v>
      </c>
      <c r="Q114" s="294">
        <f>ROUND(L114*(1+Q$6),2)</f>
        <v>0</v>
      </c>
      <c r="R114" s="294">
        <f t="shared" si="128"/>
        <v>40227.760000000002</v>
      </c>
      <c r="S114" s="294">
        <f t="shared" si="129"/>
        <v>3600.83</v>
      </c>
      <c r="T114" s="294">
        <f t="shared" si="130"/>
        <v>0</v>
      </c>
      <c r="U114" s="294">
        <f t="shared" si="131"/>
        <v>0</v>
      </c>
      <c r="V114" s="294">
        <f t="shared" si="132"/>
        <v>0</v>
      </c>
      <c r="W114" s="294">
        <f t="shared" si="133"/>
        <v>43828.590000000004</v>
      </c>
      <c r="X114" s="300">
        <f t="shared" si="113"/>
        <v>5.1167612910754723E-2</v>
      </c>
      <c r="Y114" s="301"/>
      <c r="Z114" s="297">
        <f t="shared" si="91"/>
        <v>43828.590000000004</v>
      </c>
      <c r="AA114" s="297"/>
    </row>
    <row r="115" spans="1:34" ht="38.25" customHeight="1" x14ac:dyDescent="0.25">
      <c r="A115" s="337" t="s">
        <v>574</v>
      </c>
      <c r="B115" s="314" t="s">
        <v>435</v>
      </c>
      <c r="C115" s="314" t="s">
        <v>350</v>
      </c>
      <c r="D115" s="329" t="s">
        <v>551</v>
      </c>
      <c r="E115" s="330">
        <v>19</v>
      </c>
      <c r="F115" s="331" t="s">
        <v>784</v>
      </c>
      <c r="G115" s="314" t="s">
        <v>487</v>
      </c>
      <c r="H115" s="289">
        <v>146.25</v>
      </c>
      <c r="I115" s="289">
        <v>17.34</v>
      </c>
      <c r="J115" s="289">
        <v>0</v>
      </c>
      <c r="K115" s="289">
        <v>0</v>
      </c>
      <c r="L115" s="289">
        <v>0</v>
      </c>
      <c r="M115" s="294">
        <f t="shared" si="125"/>
        <v>183.59</v>
      </c>
      <c r="N115" s="294">
        <f t="shared" si="126"/>
        <v>21.77</v>
      </c>
      <c r="O115" s="294">
        <f t="shared" si="127"/>
        <v>0</v>
      </c>
      <c r="P115" s="294">
        <f t="shared" si="127"/>
        <v>0</v>
      </c>
      <c r="Q115" s="294">
        <f t="shared" si="127"/>
        <v>0</v>
      </c>
      <c r="R115" s="294">
        <f t="shared" si="128"/>
        <v>3488.21</v>
      </c>
      <c r="S115" s="294">
        <f t="shared" si="129"/>
        <v>413.63</v>
      </c>
      <c r="T115" s="294">
        <f t="shared" si="130"/>
        <v>0</v>
      </c>
      <c r="U115" s="294">
        <f t="shared" si="131"/>
        <v>0</v>
      </c>
      <c r="V115" s="294">
        <f t="shared" si="132"/>
        <v>0</v>
      </c>
      <c r="W115" s="294">
        <f t="shared" si="133"/>
        <v>3901.84</v>
      </c>
      <c r="X115" s="300">
        <f t="shared" si="113"/>
        <v>4.5551964769959333E-3</v>
      </c>
      <c r="Y115" s="301"/>
      <c r="Z115" s="297">
        <f t="shared" si="91"/>
        <v>3901.84</v>
      </c>
      <c r="AA115" s="297"/>
    </row>
    <row r="116" spans="1:34" ht="38.25" customHeight="1" x14ac:dyDescent="0.25">
      <c r="A116" s="337" t="s">
        <v>788</v>
      </c>
      <c r="B116" s="314" t="s">
        <v>673</v>
      </c>
      <c r="C116" s="314" t="s">
        <v>355</v>
      </c>
      <c r="D116" s="329" t="s">
        <v>12</v>
      </c>
      <c r="E116" s="330">
        <v>13.68</v>
      </c>
      <c r="F116" s="331" t="s">
        <v>784</v>
      </c>
      <c r="G116" s="314" t="s">
        <v>5</v>
      </c>
      <c r="H116" s="289">
        <v>190.44</v>
      </c>
      <c r="I116" s="289">
        <v>12.07</v>
      </c>
      <c r="J116" s="289">
        <v>0</v>
      </c>
      <c r="K116" s="289">
        <v>0</v>
      </c>
      <c r="L116" s="289">
        <v>0</v>
      </c>
      <c r="M116" s="294">
        <f>ROUND(H116*(1+M$6),2)</f>
        <v>239.06</v>
      </c>
      <c r="N116" s="294">
        <f>ROUND(I116*(1+M$6),2)</f>
        <v>15.15</v>
      </c>
      <c r="O116" s="294">
        <f>ROUND(J116*(1+O$6),2)</f>
        <v>0</v>
      </c>
      <c r="P116" s="294">
        <f>ROUND(K116*(1+P$6),2)</f>
        <v>0</v>
      </c>
      <c r="Q116" s="294">
        <f>ROUND(L116*(1+Q$6),2)</f>
        <v>0</v>
      </c>
      <c r="R116" s="294">
        <f t="shared" si="128"/>
        <v>3270.34</v>
      </c>
      <c r="S116" s="294">
        <f t="shared" si="129"/>
        <v>207.25</v>
      </c>
      <c r="T116" s="294">
        <f t="shared" si="130"/>
        <v>0</v>
      </c>
      <c r="U116" s="294">
        <f t="shared" si="131"/>
        <v>0</v>
      </c>
      <c r="V116" s="294">
        <f t="shared" si="132"/>
        <v>0</v>
      </c>
      <c r="W116" s="294">
        <f t="shared" si="133"/>
        <v>3477.59</v>
      </c>
      <c r="X116" s="300">
        <f t="shared" si="113"/>
        <v>4.0599065354899964E-3</v>
      </c>
      <c r="Y116" s="301"/>
      <c r="Z116" s="297">
        <f t="shared" si="91"/>
        <v>3477.59</v>
      </c>
      <c r="AA116" s="297"/>
    </row>
    <row r="117" spans="1:34" s="326" customFormat="1" ht="38.25" customHeight="1" x14ac:dyDescent="0.25">
      <c r="A117" s="319">
        <v>10</v>
      </c>
      <c r="B117" s="381" t="s">
        <v>591</v>
      </c>
      <c r="C117" s="382"/>
      <c r="D117" s="382"/>
      <c r="E117" s="382"/>
      <c r="F117" s="382"/>
      <c r="G117" s="383" t="s">
        <v>863</v>
      </c>
      <c r="H117" s="383"/>
      <c r="I117" s="383"/>
      <c r="J117" s="383"/>
      <c r="K117" s="383"/>
      <c r="L117" s="383"/>
      <c r="M117" s="383"/>
      <c r="N117" s="383"/>
      <c r="O117" s="383"/>
      <c r="P117" s="384"/>
      <c r="Q117" s="320">
        <f>W117/$AH$9</f>
        <v>7.2699655782538383E-2</v>
      </c>
      <c r="R117" s="321">
        <f t="shared" ref="R117:W117" si="135">SUM(R118:R133)</f>
        <v>38494.770000000004</v>
      </c>
      <c r="S117" s="321">
        <f t="shared" si="135"/>
        <v>23777.499999999996</v>
      </c>
      <c r="T117" s="321">
        <f t="shared" si="135"/>
        <v>0</v>
      </c>
      <c r="U117" s="321">
        <f t="shared" si="135"/>
        <v>0</v>
      </c>
      <c r="V117" s="321">
        <f t="shared" si="135"/>
        <v>0</v>
      </c>
      <c r="W117" s="321">
        <f t="shared" si="135"/>
        <v>62272.270000000004</v>
      </c>
      <c r="X117" s="320">
        <f t="shared" si="113"/>
        <v>7.2699655782538383E-2</v>
      </c>
      <c r="Y117" s="322"/>
      <c r="Z117" s="297"/>
      <c r="AA117" s="323"/>
      <c r="AB117" s="324">
        <f>AH117/$AJ$9</f>
        <v>7.2699655782538383E-2</v>
      </c>
      <c r="AC117" s="325">
        <f t="shared" ref="AC117:AH117" si="136">R117</f>
        <v>38494.770000000004</v>
      </c>
      <c r="AD117" s="325">
        <f t="shared" si="136"/>
        <v>23777.499999999996</v>
      </c>
      <c r="AE117" s="325">
        <f t="shared" si="136"/>
        <v>0</v>
      </c>
      <c r="AF117" s="325">
        <f t="shared" si="136"/>
        <v>0</v>
      </c>
      <c r="AG117" s="325">
        <f t="shared" si="136"/>
        <v>0</v>
      </c>
      <c r="AH117" s="325">
        <f t="shared" si="136"/>
        <v>62272.270000000004</v>
      </c>
    </row>
    <row r="118" spans="1:34" s="335" customFormat="1" ht="38.25" customHeight="1" x14ac:dyDescent="0.25">
      <c r="A118" s="333" t="s">
        <v>576</v>
      </c>
      <c r="B118" s="386" t="s">
        <v>808</v>
      </c>
      <c r="C118" s="387"/>
      <c r="D118" s="387"/>
      <c r="E118" s="387"/>
      <c r="F118" s="387"/>
      <c r="G118" s="387"/>
      <c r="H118" s="387"/>
      <c r="I118" s="387"/>
      <c r="J118" s="387"/>
      <c r="K118" s="387"/>
      <c r="L118" s="387"/>
      <c r="M118" s="387"/>
      <c r="N118" s="387"/>
      <c r="O118" s="387"/>
      <c r="P118" s="387"/>
      <c r="Q118" s="387"/>
      <c r="R118" s="387"/>
      <c r="S118" s="387"/>
      <c r="T118" s="387"/>
      <c r="U118" s="387"/>
      <c r="V118" s="387"/>
      <c r="W118" s="388"/>
      <c r="X118" s="323"/>
      <c r="Y118" s="323"/>
      <c r="Z118" s="297">
        <f t="shared" si="91"/>
        <v>0</v>
      </c>
      <c r="AA118" s="323"/>
      <c r="AB118" s="334"/>
    </row>
    <row r="119" spans="1:34" ht="38.25" customHeight="1" x14ac:dyDescent="0.25">
      <c r="A119" s="337" t="s">
        <v>811</v>
      </c>
      <c r="B119" s="314">
        <v>88484</v>
      </c>
      <c r="C119" s="314" t="s">
        <v>191</v>
      </c>
      <c r="D119" s="329" t="s">
        <v>45</v>
      </c>
      <c r="E119" s="330">
        <v>21.61</v>
      </c>
      <c r="F119" s="331" t="s">
        <v>784</v>
      </c>
      <c r="G119" s="314" t="s">
        <v>5</v>
      </c>
      <c r="H119" s="289">
        <v>1.5</v>
      </c>
      <c r="I119" s="289">
        <v>1.17</v>
      </c>
      <c r="J119" s="289">
        <v>0</v>
      </c>
      <c r="K119" s="289">
        <v>0</v>
      </c>
      <c r="L119" s="289">
        <v>0</v>
      </c>
      <c r="M119" s="294">
        <f>ROUND(H119*(1+M$6),2)</f>
        <v>1.88</v>
      </c>
      <c r="N119" s="294">
        <f>ROUND(I119*(1+M$6),2)</f>
        <v>1.47</v>
      </c>
      <c r="O119" s="294">
        <f t="shared" ref="O119:Q120" si="137">ROUND(J119*(1+O$6),2)</f>
        <v>0</v>
      </c>
      <c r="P119" s="294">
        <f t="shared" si="137"/>
        <v>0</v>
      </c>
      <c r="Q119" s="294">
        <f t="shared" si="137"/>
        <v>0</v>
      </c>
      <c r="R119" s="294">
        <f t="shared" ref="R119:R126" si="138">IF($E119&gt;0,ROUND($E119*M119,2),0)</f>
        <v>40.630000000000003</v>
      </c>
      <c r="S119" s="294">
        <f t="shared" ref="S119:S126" si="139">IF($E119&gt;0,ROUND($E119*N119,2),0)</f>
        <v>31.77</v>
      </c>
      <c r="T119" s="294">
        <f t="shared" ref="T119:T126" si="140">IF($E119&gt;0,ROUND($E119*O119,2),0)</f>
        <v>0</v>
      </c>
      <c r="U119" s="294">
        <f t="shared" ref="U119:U126" si="141">IF($E119&gt;0,ROUND($E119*P119,2),0)</f>
        <v>0</v>
      </c>
      <c r="V119" s="294">
        <f t="shared" ref="V119:V126" si="142">IF($E119&gt;0,ROUND($E119*Q119,2),0)</f>
        <v>0</v>
      </c>
      <c r="W119" s="294">
        <f t="shared" ref="W119:W126" si="143">IF($E119&gt;0,SUM(R119:V119,0),0)</f>
        <v>72.400000000000006</v>
      </c>
      <c r="X119" s="300">
        <f t="shared" ref="X119:X126" si="144">W119/$W$264</f>
        <v>8.4523256959410323E-5</v>
      </c>
      <c r="Y119" s="301"/>
      <c r="Z119" s="297">
        <f t="shared" si="91"/>
        <v>72.400000000000006</v>
      </c>
      <c r="AA119" s="297"/>
    </row>
    <row r="120" spans="1:34" ht="38.25" customHeight="1" x14ac:dyDescent="0.25">
      <c r="A120" s="337" t="s">
        <v>812</v>
      </c>
      <c r="B120" s="314">
        <v>88485</v>
      </c>
      <c r="C120" s="314" t="s">
        <v>191</v>
      </c>
      <c r="D120" s="329" t="s">
        <v>46</v>
      </c>
      <c r="E120" s="330">
        <v>354.16049999999996</v>
      </c>
      <c r="F120" s="331" t="s">
        <v>784</v>
      </c>
      <c r="G120" s="314" t="s">
        <v>5</v>
      </c>
      <c r="H120" s="289">
        <v>1.41</v>
      </c>
      <c r="I120" s="289">
        <v>0.89</v>
      </c>
      <c r="J120" s="289">
        <v>0</v>
      </c>
      <c r="K120" s="289">
        <v>0</v>
      </c>
      <c r="L120" s="289">
        <v>0</v>
      </c>
      <c r="M120" s="294">
        <f>ROUND(H120*(1+M$6),2)</f>
        <v>1.77</v>
      </c>
      <c r="N120" s="294">
        <f>ROUND(I120*(1+M$6),2)</f>
        <v>1.1200000000000001</v>
      </c>
      <c r="O120" s="294">
        <f t="shared" si="137"/>
        <v>0</v>
      </c>
      <c r="P120" s="294">
        <f t="shared" si="137"/>
        <v>0</v>
      </c>
      <c r="Q120" s="294">
        <f t="shared" si="137"/>
        <v>0</v>
      </c>
      <c r="R120" s="294">
        <f t="shared" si="138"/>
        <v>626.86</v>
      </c>
      <c r="S120" s="294">
        <f t="shared" si="139"/>
        <v>396.66</v>
      </c>
      <c r="T120" s="294">
        <f t="shared" si="140"/>
        <v>0</v>
      </c>
      <c r="U120" s="294">
        <f t="shared" si="141"/>
        <v>0</v>
      </c>
      <c r="V120" s="294">
        <f t="shared" si="142"/>
        <v>0</v>
      </c>
      <c r="W120" s="294">
        <f t="shared" si="143"/>
        <v>1023.52</v>
      </c>
      <c r="X120" s="300">
        <f t="shared" si="144"/>
        <v>1.1949066845731444E-3</v>
      </c>
      <c r="Y120" s="301"/>
      <c r="Z120" s="297">
        <f t="shared" si="91"/>
        <v>1023.52</v>
      </c>
      <c r="AA120" s="297"/>
    </row>
    <row r="121" spans="1:34" ht="38.25" customHeight="1" x14ac:dyDescent="0.25">
      <c r="A121" s="337" t="s">
        <v>813</v>
      </c>
      <c r="B121" s="314" t="s">
        <v>438</v>
      </c>
      <c r="C121" s="314" t="s">
        <v>350</v>
      </c>
      <c r="D121" s="329" t="s">
        <v>592</v>
      </c>
      <c r="E121" s="330">
        <v>387.98</v>
      </c>
      <c r="F121" s="331" t="s">
        <v>784</v>
      </c>
      <c r="G121" s="314" t="s">
        <v>5</v>
      </c>
      <c r="H121" s="289">
        <v>2.31</v>
      </c>
      <c r="I121" s="289">
        <v>0.8899999999999999</v>
      </c>
      <c r="J121" s="289">
        <v>0</v>
      </c>
      <c r="K121" s="289">
        <v>0</v>
      </c>
      <c r="L121" s="289">
        <v>0</v>
      </c>
      <c r="M121" s="294">
        <f t="shared" ref="M121:M133" si="145">ROUND(H121*(1+M$6),2)</f>
        <v>2.9</v>
      </c>
      <c r="N121" s="294">
        <f t="shared" ref="N121:N133" si="146">ROUND(I121*(1+M$6),2)</f>
        <v>1.1200000000000001</v>
      </c>
      <c r="O121" s="294">
        <f t="shared" ref="O121:Q122" si="147">ROUND(J121*(1+O$6),2)</f>
        <v>0</v>
      </c>
      <c r="P121" s="294">
        <f t="shared" si="147"/>
        <v>0</v>
      </c>
      <c r="Q121" s="294">
        <f t="shared" si="147"/>
        <v>0</v>
      </c>
      <c r="R121" s="294">
        <f t="shared" si="138"/>
        <v>1125.1400000000001</v>
      </c>
      <c r="S121" s="294">
        <f t="shared" si="139"/>
        <v>434.54</v>
      </c>
      <c r="T121" s="294">
        <f t="shared" si="140"/>
        <v>0</v>
      </c>
      <c r="U121" s="294">
        <f t="shared" si="141"/>
        <v>0</v>
      </c>
      <c r="V121" s="294">
        <f t="shared" si="142"/>
        <v>0</v>
      </c>
      <c r="W121" s="294">
        <f t="shared" si="143"/>
        <v>1559.68</v>
      </c>
      <c r="X121" s="300">
        <f t="shared" si="144"/>
        <v>1.8208457653929985E-3</v>
      </c>
      <c r="Y121" s="301"/>
      <c r="Z121" s="297">
        <f t="shared" si="91"/>
        <v>1559.68</v>
      </c>
      <c r="AA121" s="297"/>
    </row>
    <row r="122" spans="1:34" ht="38.25" customHeight="1" x14ac:dyDescent="0.25">
      <c r="A122" s="337" t="s">
        <v>814</v>
      </c>
      <c r="B122" s="314" t="s">
        <v>439</v>
      </c>
      <c r="C122" s="314" t="s">
        <v>350</v>
      </c>
      <c r="D122" s="329" t="s">
        <v>593</v>
      </c>
      <c r="E122" s="330">
        <v>264.05</v>
      </c>
      <c r="F122" s="331" t="s">
        <v>784</v>
      </c>
      <c r="G122" s="314" t="s">
        <v>5</v>
      </c>
      <c r="H122" s="289">
        <v>2.4</v>
      </c>
      <c r="I122" s="289">
        <v>1.1800000000000002</v>
      </c>
      <c r="J122" s="289">
        <v>0</v>
      </c>
      <c r="K122" s="289">
        <v>0</v>
      </c>
      <c r="L122" s="289">
        <v>0</v>
      </c>
      <c r="M122" s="294">
        <f t="shared" si="145"/>
        <v>3.01</v>
      </c>
      <c r="N122" s="294">
        <f t="shared" si="146"/>
        <v>1.48</v>
      </c>
      <c r="O122" s="294">
        <f t="shared" si="147"/>
        <v>0</v>
      </c>
      <c r="P122" s="294">
        <f t="shared" si="147"/>
        <v>0</v>
      </c>
      <c r="Q122" s="294">
        <f t="shared" si="147"/>
        <v>0</v>
      </c>
      <c r="R122" s="294">
        <f t="shared" si="138"/>
        <v>794.79</v>
      </c>
      <c r="S122" s="294">
        <f t="shared" si="139"/>
        <v>390.79</v>
      </c>
      <c r="T122" s="294">
        <f t="shared" si="140"/>
        <v>0</v>
      </c>
      <c r="U122" s="294">
        <f t="shared" si="141"/>
        <v>0</v>
      </c>
      <c r="V122" s="294">
        <f t="shared" si="142"/>
        <v>0</v>
      </c>
      <c r="W122" s="294">
        <f t="shared" si="143"/>
        <v>1185.58</v>
      </c>
      <c r="X122" s="300">
        <f t="shared" si="144"/>
        <v>1.3841033561593603E-3</v>
      </c>
      <c r="Y122" s="301"/>
      <c r="Z122" s="297">
        <f t="shared" si="91"/>
        <v>1185.58</v>
      </c>
      <c r="AA122" s="297"/>
    </row>
    <row r="123" spans="1:34" ht="38.25" customHeight="1" x14ac:dyDescent="0.25">
      <c r="A123" s="337" t="s">
        <v>815</v>
      </c>
      <c r="B123" s="314">
        <v>88496</v>
      </c>
      <c r="C123" s="314" t="s">
        <v>191</v>
      </c>
      <c r="D123" s="329" t="s">
        <v>48</v>
      </c>
      <c r="E123" s="330">
        <v>264.05</v>
      </c>
      <c r="F123" s="331" t="s">
        <v>784</v>
      </c>
      <c r="G123" s="314" t="s">
        <v>5</v>
      </c>
      <c r="H123" s="289">
        <v>12.19</v>
      </c>
      <c r="I123" s="289">
        <v>15.46</v>
      </c>
      <c r="J123" s="289">
        <v>0</v>
      </c>
      <c r="K123" s="289">
        <v>0</v>
      </c>
      <c r="L123" s="289">
        <v>0</v>
      </c>
      <c r="M123" s="294">
        <f t="shared" si="145"/>
        <v>15.3</v>
      </c>
      <c r="N123" s="294">
        <f t="shared" si="146"/>
        <v>19.41</v>
      </c>
      <c r="O123" s="294">
        <f t="shared" ref="O123:Q126" si="148">ROUND(J123*(1+O$6),2)</f>
        <v>0</v>
      </c>
      <c r="P123" s="294">
        <f t="shared" si="148"/>
        <v>0</v>
      </c>
      <c r="Q123" s="294">
        <f t="shared" si="148"/>
        <v>0</v>
      </c>
      <c r="R123" s="294">
        <f t="shared" si="138"/>
        <v>4039.97</v>
      </c>
      <c r="S123" s="294">
        <f t="shared" si="139"/>
        <v>5125.21</v>
      </c>
      <c r="T123" s="294">
        <f t="shared" si="140"/>
        <v>0</v>
      </c>
      <c r="U123" s="294">
        <f t="shared" si="141"/>
        <v>0</v>
      </c>
      <c r="V123" s="294">
        <f t="shared" si="142"/>
        <v>0</v>
      </c>
      <c r="W123" s="294">
        <f t="shared" si="143"/>
        <v>9165.18</v>
      </c>
      <c r="X123" s="300">
        <f t="shared" si="144"/>
        <v>1.0699873815182987E-2</v>
      </c>
      <c r="Y123" s="301"/>
      <c r="Z123" s="297">
        <f t="shared" si="91"/>
        <v>9165.18</v>
      </c>
      <c r="AA123" s="297"/>
    </row>
    <row r="124" spans="1:34" ht="38.25" customHeight="1" x14ac:dyDescent="0.25">
      <c r="A124" s="337" t="s">
        <v>816</v>
      </c>
      <c r="B124" s="314">
        <v>88497</v>
      </c>
      <c r="C124" s="314" t="s">
        <v>191</v>
      </c>
      <c r="D124" s="329" t="s">
        <v>101</v>
      </c>
      <c r="E124" s="330">
        <v>709.90650000000005</v>
      </c>
      <c r="F124" s="331" t="s">
        <v>784</v>
      </c>
      <c r="G124" s="314" t="s">
        <v>5</v>
      </c>
      <c r="H124" s="289">
        <v>9.4</v>
      </c>
      <c r="I124" s="289">
        <v>7.16</v>
      </c>
      <c r="J124" s="289">
        <v>0</v>
      </c>
      <c r="K124" s="289">
        <v>0</v>
      </c>
      <c r="L124" s="289">
        <v>0</v>
      </c>
      <c r="M124" s="294">
        <f t="shared" si="145"/>
        <v>11.8</v>
      </c>
      <c r="N124" s="294">
        <f t="shared" si="146"/>
        <v>8.99</v>
      </c>
      <c r="O124" s="294">
        <f t="shared" si="148"/>
        <v>0</v>
      </c>
      <c r="P124" s="294">
        <f t="shared" si="148"/>
        <v>0</v>
      </c>
      <c r="Q124" s="294">
        <f t="shared" si="148"/>
        <v>0</v>
      </c>
      <c r="R124" s="294">
        <f t="shared" si="138"/>
        <v>8376.9</v>
      </c>
      <c r="S124" s="294">
        <f t="shared" si="139"/>
        <v>6382.06</v>
      </c>
      <c r="T124" s="294">
        <f t="shared" si="140"/>
        <v>0</v>
      </c>
      <c r="U124" s="294">
        <f t="shared" si="141"/>
        <v>0</v>
      </c>
      <c r="V124" s="294">
        <f t="shared" si="142"/>
        <v>0</v>
      </c>
      <c r="W124" s="294">
        <f t="shared" si="143"/>
        <v>14758.96</v>
      </c>
      <c r="X124" s="300">
        <f t="shared" si="144"/>
        <v>1.7230322769801912E-2</v>
      </c>
      <c r="Y124" s="301"/>
      <c r="Z124" s="297">
        <f t="shared" si="91"/>
        <v>14758.96</v>
      </c>
      <c r="AA124" s="297"/>
    </row>
    <row r="125" spans="1:34" ht="38.25" customHeight="1" x14ac:dyDescent="0.25">
      <c r="A125" s="337" t="s">
        <v>817</v>
      </c>
      <c r="B125" s="314">
        <v>88488</v>
      </c>
      <c r="C125" s="314" t="s">
        <v>191</v>
      </c>
      <c r="D125" s="329" t="s">
        <v>100</v>
      </c>
      <c r="E125" s="330">
        <v>285.66000000000003</v>
      </c>
      <c r="F125" s="331" t="s">
        <v>784</v>
      </c>
      <c r="G125" s="314" t="s">
        <v>5</v>
      </c>
      <c r="H125" s="289">
        <v>10.130000000000001</v>
      </c>
      <c r="I125" s="289">
        <v>5.6</v>
      </c>
      <c r="J125" s="289">
        <v>0</v>
      </c>
      <c r="K125" s="289">
        <v>0</v>
      </c>
      <c r="L125" s="289">
        <v>0</v>
      </c>
      <c r="M125" s="294">
        <f t="shared" si="145"/>
        <v>12.72</v>
      </c>
      <c r="N125" s="294">
        <f t="shared" si="146"/>
        <v>7.03</v>
      </c>
      <c r="O125" s="294">
        <f t="shared" si="148"/>
        <v>0</v>
      </c>
      <c r="P125" s="294">
        <f t="shared" si="148"/>
        <v>0</v>
      </c>
      <c r="Q125" s="294">
        <f t="shared" si="148"/>
        <v>0</v>
      </c>
      <c r="R125" s="294">
        <f t="shared" si="138"/>
        <v>3633.6</v>
      </c>
      <c r="S125" s="294">
        <f t="shared" si="139"/>
        <v>2008.19</v>
      </c>
      <c r="T125" s="294">
        <f t="shared" si="140"/>
        <v>0</v>
      </c>
      <c r="U125" s="294">
        <f t="shared" si="141"/>
        <v>0</v>
      </c>
      <c r="V125" s="294">
        <f t="shared" si="142"/>
        <v>0</v>
      </c>
      <c r="W125" s="294">
        <f t="shared" si="143"/>
        <v>5641.79</v>
      </c>
      <c r="X125" s="300">
        <f t="shared" si="144"/>
        <v>6.5864981475280606E-3</v>
      </c>
      <c r="Y125" s="301"/>
      <c r="Z125" s="297">
        <f t="shared" si="91"/>
        <v>5641.79</v>
      </c>
      <c r="AA125" s="297"/>
    </row>
    <row r="126" spans="1:34" ht="38.25" customHeight="1" x14ac:dyDescent="0.25">
      <c r="A126" s="337" t="s">
        <v>818</v>
      </c>
      <c r="B126" s="314">
        <v>88489</v>
      </c>
      <c r="C126" s="314" t="s">
        <v>191</v>
      </c>
      <c r="D126" s="329" t="s">
        <v>47</v>
      </c>
      <c r="E126" s="330">
        <v>709.90650000000005</v>
      </c>
      <c r="F126" s="331" t="s">
        <v>784</v>
      </c>
      <c r="G126" s="314" t="s">
        <v>5</v>
      </c>
      <c r="H126" s="289">
        <v>9.7100000000000009</v>
      </c>
      <c r="I126" s="289">
        <v>4.28</v>
      </c>
      <c r="J126" s="289">
        <v>0</v>
      </c>
      <c r="K126" s="289">
        <v>0</v>
      </c>
      <c r="L126" s="289">
        <v>0</v>
      </c>
      <c r="M126" s="294">
        <f t="shared" si="145"/>
        <v>12.19</v>
      </c>
      <c r="N126" s="294">
        <f t="shared" si="146"/>
        <v>5.37</v>
      </c>
      <c r="O126" s="294">
        <f t="shared" si="148"/>
        <v>0</v>
      </c>
      <c r="P126" s="294">
        <f t="shared" si="148"/>
        <v>0</v>
      </c>
      <c r="Q126" s="294">
        <f t="shared" si="148"/>
        <v>0</v>
      </c>
      <c r="R126" s="294">
        <f t="shared" si="138"/>
        <v>8653.76</v>
      </c>
      <c r="S126" s="294">
        <f t="shared" si="139"/>
        <v>3812.2</v>
      </c>
      <c r="T126" s="294">
        <f t="shared" si="140"/>
        <v>0</v>
      </c>
      <c r="U126" s="294">
        <f t="shared" si="141"/>
        <v>0</v>
      </c>
      <c r="V126" s="294">
        <f t="shared" si="142"/>
        <v>0</v>
      </c>
      <c r="W126" s="294">
        <f t="shared" si="143"/>
        <v>12465.96</v>
      </c>
      <c r="X126" s="300">
        <f t="shared" si="144"/>
        <v>1.4553363816653737E-2</v>
      </c>
      <c r="Y126" s="301"/>
      <c r="Z126" s="297">
        <f t="shared" si="91"/>
        <v>12465.96</v>
      </c>
      <c r="AA126" s="297"/>
    </row>
    <row r="127" spans="1:34" s="335" customFormat="1" ht="38.25" customHeight="1" x14ac:dyDescent="0.25">
      <c r="A127" s="333" t="s">
        <v>577</v>
      </c>
      <c r="B127" s="386" t="s">
        <v>809</v>
      </c>
      <c r="C127" s="387"/>
      <c r="D127" s="387"/>
      <c r="E127" s="387"/>
      <c r="F127" s="387"/>
      <c r="G127" s="387"/>
      <c r="H127" s="387"/>
      <c r="I127" s="387"/>
      <c r="J127" s="387"/>
      <c r="K127" s="387"/>
      <c r="L127" s="387"/>
      <c r="M127" s="387"/>
      <c r="N127" s="387"/>
      <c r="O127" s="387"/>
      <c r="P127" s="387"/>
      <c r="Q127" s="387"/>
      <c r="R127" s="387"/>
      <c r="S127" s="387"/>
      <c r="T127" s="387"/>
      <c r="U127" s="387"/>
      <c r="V127" s="387"/>
      <c r="W127" s="388"/>
      <c r="X127" s="323"/>
      <c r="Y127" s="323"/>
      <c r="Z127" s="297">
        <f t="shared" si="91"/>
        <v>0</v>
      </c>
      <c r="AA127" s="323"/>
      <c r="AB127" s="334"/>
    </row>
    <row r="128" spans="1:34" ht="38.25" customHeight="1" x14ac:dyDescent="0.25">
      <c r="A128" s="337" t="s">
        <v>819</v>
      </c>
      <c r="B128" s="314">
        <v>102492</v>
      </c>
      <c r="C128" s="314" t="s">
        <v>191</v>
      </c>
      <c r="D128" s="329" t="s">
        <v>347</v>
      </c>
      <c r="E128" s="330">
        <v>51.36</v>
      </c>
      <c r="F128" s="331" t="s">
        <v>784</v>
      </c>
      <c r="G128" s="314" t="s">
        <v>5</v>
      </c>
      <c r="H128" s="289">
        <v>11.27</v>
      </c>
      <c r="I128" s="289">
        <v>8.64</v>
      </c>
      <c r="J128" s="289">
        <v>0</v>
      </c>
      <c r="K128" s="289">
        <v>0</v>
      </c>
      <c r="L128" s="289">
        <v>0</v>
      </c>
      <c r="M128" s="294">
        <f t="shared" si="145"/>
        <v>14.15</v>
      </c>
      <c r="N128" s="294">
        <f t="shared" si="146"/>
        <v>10.85</v>
      </c>
      <c r="O128" s="294">
        <f t="shared" ref="O128:Q133" si="149">ROUND(J128*(1+O$6),2)</f>
        <v>0</v>
      </c>
      <c r="P128" s="294">
        <f t="shared" si="149"/>
        <v>0</v>
      </c>
      <c r="Q128" s="294">
        <f t="shared" si="149"/>
        <v>0</v>
      </c>
      <c r="R128" s="294">
        <f t="shared" ref="R128:R130" si="150">IF($E128&gt;0,ROUND($E128*M128,2),0)</f>
        <v>726.74</v>
      </c>
      <c r="S128" s="294">
        <f t="shared" ref="S128:S130" si="151">IF($E128&gt;0,ROUND($E128*N128,2),0)</f>
        <v>557.26</v>
      </c>
      <c r="T128" s="294">
        <f t="shared" ref="T128:T130" si="152">IF($E128&gt;0,ROUND($E128*O128,2),0)</f>
        <v>0</v>
      </c>
      <c r="U128" s="294">
        <f t="shared" ref="U128:U130" si="153">IF($E128&gt;0,ROUND($E128*P128,2),0)</f>
        <v>0</v>
      </c>
      <c r="V128" s="294">
        <f t="shared" ref="V128:V130" si="154">IF($E128&gt;0,ROUND($E128*Q128,2),0)</f>
        <v>0</v>
      </c>
      <c r="W128" s="294">
        <f>IF($E128&gt;0,SUM(R128:V128,0),0)</f>
        <v>1284</v>
      </c>
      <c r="X128" s="300">
        <f>W128/$W$264</f>
        <v>1.4990036178989345E-3</v>
      </c>
      <c r="Y128" s="301"/>
      <c r="Z128" s="297">
        <f t="shared" si="91"/>
        <v>1284</v>
      </c>
      <c r="AA128" s="297"/>
    </row>
    <row r="129" spans="1:34" ht="38.25" customHeight="1" x14ac:dyDescent="0.25">
      <c r="A129" s="337" t="s">
        <v>820</v>
      </c>
      <c r="B129" s="314">
        <v>88411</v>
      </c>
      <c r="C129" s="314" t="s">
        <v>191</v>
      </c>
      <c r="D129" s="329" t="s">
        <v>99</v>
      </c>
      <c r="E129" s="330">
        <v>214.1</v>
      </c>
      <c r="F129" s="331" t="s">
        <v>784</v>
      </c>
      <c r="G129" s="314" t="s">
        <v>5</v>
      </c>
      <c r="H129" s="289">
        <v>1.45</v>
      </c>
      <c r="I129" s="289">
        <v>1</v>
      </c>
      <c r="J129" s="289">
        <v>0</v>
      </c>
      <c r="K129" s="289">
        <v>0</v>
      </c>
      <c r="L129" s="289">
        <v>0</v>
      </c>
      <c r="M129" s="294">
        <f>ROUND(H129*(1+M$6),2)</f>
        <v>1.82</v>
      </c>
      <c r="N129" s="294">
        <f>ROUND(I129*(1+M$6),2)</f>
        <v>1.26</v>
      </c>
      <c r="O129" s="294">
        <f t="shared" ref="O129:Q130" si="155">ROUND(J129*(1+O$6),2)</f>
        <v>0</v>
      </c>
      <c r="P129" s="294">
        <f t="shared" si="155"/>
        <v>0</v>
      </c>
      <c r="Q129" s="294">
        <f t="shared" si="155"/>
        <v>0</v>
      </c>
      <c r="R129" s="294">
        <f t="shared" si="150"/>
        <v>389.66</v>
      </c>
      <c r="S129" s="294">
        <f t="shared" si="151"/>
        <v>269.77</v>
      </c>
      <c r="T129" s="294">
        <f t="shared" si="152"/>
        <v>0</v>
      </c>
      <c r="U129" s="294">
        <f t="shared" si="153"/>
        <v>0</v>
      </c>
      <c r="V129" s="294">
        <f t="shared" si="154"/>
        <v>0</v>
      </c>
      <c r="W129" s="294">
        <f>IF($E129&gt;0,SUM(R129:V129,0),0)</f>
        <v>659.43000000000006</v>
      </c>
      <c r="X129" s="300">
        <f>W129/$W$264</f>
        <v>7.6985043282795521E-4</v>
      </c>
      <c r="Y129" s="301"/>
      <c r="Z129" s="297">
        <f t="shared" si="91"/>
        <v>659.43000000000006</v>
      </c>
      <c r="AA129" s="297"/>
    </row>
    <row r="130" spans="1:34" ht="38.25" customHeight="1" x14ac:dyDescent="0.25">
      <c r="A130" s="337" t="s">
        <v>821</v>
      </c>
      <c r="B130" s="314">
        <v>88489</v>
      </c>
      <c r="C130" s="314" t="s">
        <v>191</v>
      </c>
      <c r="D130" s="329" t="s">
        <v>47</v>
      </c>
      <c r="E130" s="330">
        <v>545.66</v>
      </c>
      <c r="F130" s="331" t="s">
        <v>784</v>
      </c>
      <c r="G130" s="314" t="s">
        <v>5</v>
      </c>
      <c r="H130" s="289">
        <v>9.7100000000000009</v>
      </c>
      <c r="I130" s="289">
        <v>4.28</v>
      </c>
      <c r="J130" s="289">
        <v>0</v>
      </c>
      <c r="K130" s="289">
        <v>0</v>
      </c>
      <c r="L130" s="289">
        <v>0</v>
      </c>
      <c r="M130" s="294">
        <f>ROUND(H130*(1+M$6),2)</f>
        <v>12.19</v>
      </c>
      <c r="N130" s="294">
        <f>ROUND(I130*(1+M$6),2)</f>
        <v>5.37</v>
      </c>
      <c r="O130" s="294">
        <f t="shared" si="155"/>
        <v>0</v>
      </c>
      <c r="P130" s="294">
        <f t="shared" si="155"/>
        <v>0</v>
      </c>
      <c r="Q130" s="294">
        <f t="shared" si="155"/>
        <v>0</v>
      </c>
      <c r="R130" s="294">
        <f t="shared" si="150"/>
        <v>6651.6</v>
      </c>
      <c r="S130" s="294">
        <f t="shared" si="151"/>
        <v>2930.19</v>
      </c>
      <c r="T130" s="294">
        <f t="shared" si="152"/>
        <v>0</v>
      </c>
      <c r="U130" s="294">
        <f t="shared" si="153"/>
        <v>0</v>
      </c>
      <c r="V130" s="294">
        <f t="shared" si="154"/>
        <v>0</v>
      </c>
      <c r="W130" s="294">
        <f>IF($E130&gt;0,SUM(R130:V130,0),0)</f>
        <v>9581.7900000000009</v>
      </c>
      <c r="X130" s="300">
        <f>W130/$W$264</f>
        <v>1.1186244451672767E-2</v>
      </c>
      <c r="Y130" s="301"/>
      <c r="Z130" s="297">
        <f t="shared" si="91"/>
        <v>9581.7900000000009</v>
      </c>
      <c r="AA130" s="297"/>
    </row>
    <row r="131" spans="1:34" s="335" customFormat="1" ht="38.25" customHeight="1" x14ac:dyDescent="0.25">
      <c r="A131" s="333" t="s">
        <v>578</v>
      </c>
      <c r="B131" s="386" t="s">
        <v>810</v>
      </c>
      <c r="C131" s="387"/>
      <c r="D131" s="387"/>
      <c r="E131" s="387"/>
      <c r="F131" s="387"/>
      <c r="G131" s="387"/>
      <c r="H131" s="387"/>
      <c r="I131" s="387"/>
      <c r="J131" s="387"/>
      <c r="K131" s="387"/>
      <c r="L131" s="387"/>
      <c r="M131" s="387"/>
      <c r="N131" s="387"/>
      <c r="O131" s="387"/>
      <c r="P131" s="387"/>
      <c r="Q131" s="387"/>
      <c r="R131" s="387"/>
      <c r="S131" s="387"/>
      <c r="T131" s="387"/>
      <c r="U131" s="387"/>
      <c r="V131" s="387"/>
      <c r="W131" s="388"/>
      <c r="X131" s="323"/>
      <c r="Y131" s="323"/>
      <c r="Z131" s="297">
        <f t="shared" si="91"/>
        <v>0</v>
      </c>
      <c r="AA131" s="323"/>
      <c r="AB131" s="334"/>
    </row>
    <row r="132" spans="1:34" ht="38.25" customHeight="1" x14ac:dyDescent="0.25">
      <c r="A132" s="337" t="s">
        <v>822</v>
      </c>
      <c r="B132" s="314" t="s">
        <v>440</v>
      </c>
      <c r="C132" s="314" t="s">
        <v>350</v>
      </c>
      <c r="D132" s="329" t="s">
        <v>1110</v>
      </c>
      <c r="E132" s="330">
        <v>39.72</v>
      </c>
      <c r="F132" s="331" t="s">
        <v>784</v>
      </c>
      <c r="G132" s="314" t="s">
        <v>5</v>
      </c>
      <c r="H132" s="289">
        <v>11.1</v>
      </c>
      <c r="I132" s="289">
        <v>2.35</v>
      </c>
      <c r="J132" s="289">
        <v>0</v>
      </c>
      <c r="K132" s="289">
        <v>0</v>
      </c>
      <c r="L132" s="289">
        <v>0</v>
      </c>
      <c r="M132" s="294">
        <f t="shared" si="145"/>
        <v>13.93</v>
      </c>
      <c r="N132" s="294">
        <f t="shared" si="146"/>
        <v>2.95</v>
      </c>
      <c r="O132" s="294">
        <f t="shared" si="149"/>
        <v>0</v>
      </c>
      <c r="P132" s="294">
        <f t="shared" si="149"/>
        <v>0</v>
      </c>
      <c r="Q132" s="294">
        <f t="shared" si="149"/>
        <v>0</v>
      </c>
      <c r="R132" s="294">
        <f t="shared" ref="R132:R133" si="156">IF($E132&gt;0,ROUND($E132*M132,2),0)</f>
        <v>553.29999999999995</v>
      </c>
      <c r="S132" s="294">
        <f t="shared" ref="S132:S133" si="157">IF($E132&gt;0,ROUND($E132*N132,2),0)</f>
        <v>117.17</v>
      </c>
      <c r="T132" s="294">
        <f t="shared" ref="T132:T133" si="158">IF($E132&gt;0,ROUND($E132*O132,2),0)</f>
        <v>0</v>
      </c>
      <c r="U132" s="294">
        <f t="shared" ref="U132:U133" si="159">IF($E132&gt;0,ROUND($E132*P132,2),0)</f>
        <v>0</v>
      </c>
      <c r="V132" s="294">
        <f t="shared" ref="V132:V133" si="160">IF($E132&gt;0,ROUND($E132*Q132,2),0)</f>
        <v>0</v>
      </c>
      <c r="W132" s="294">
        <f>IF($E132&gt;0,SUM(R132:V132,0),0)</f>
        <v>670.46999999999991</v>
      </c>
      <c r="X132" s="300">
        <f>W132/$W$264</f>
        <v>7.8273906206596452E-4</v>
      </c>
      <c r="Y132" s="301"/>
      <c r="Z132" s="297">
        <f t="shared" si="91"/>
        <v>670.46999999999991</v>
      </c>
      <c r="AA132" s="297"/>
    </row>
    <row r="133" spans="1:34" ht="38.25" customHeight="1" x14ac:dyDescent="0.25">
      <c r="A133" s="337" t="s">
        <v>823</v>
      </c>
      <c r="B133" s="314" t="s">
        <v>441</v>
      </c>
      <c r="C133" s="314" t="s">
        <v>350</v>
      </c>
      <c r="D133" s="329" t="s">
        <v>597</v>
      </c>
      <c r="E133" s="330">
        <v>137.82</v>
      </c>
      <c r="F133" s="331" t="s">
        <v>784</v>
      </c>
      <c r="G133" s="314" t="s">
        <v>5</v>
      </c>
      <c r="H133" s="289">
        <v>16.66</v>
      </c>
      <c r="I133" s="289">
        <v>7.64</v>
      </c>
      <c r="J133" s="289">
        <v>0</v>
      </c>
      <c r="K133" s="289">
        <v>0</v>
      </c>
      <c r="L133" s="289">
        <v>0</v>
      </c>
      <c r="M133" s="294">
        <f t="shared" si="145"/>
        <v>20.91</v>
      </c>
      <c r="N133" s="294">
        <f t="shared" si="146"/>
        <v>9.59</v>
      </c>
      <c r="O133" s="294">
        <f t="shared" si="149"/>
        <v>0</v>
      </c>
      <c r="P133" s="294">
        <f t="shared" si="149"/>
        <v>0</v>
      </c>
      <c r="Q133" s="294">
        <f t="shared" si="149"/>
        <v>0</v>
      </c>
      <c r="R133" s="294">
        <f t="shared" si="156"/>
        <v>2881.82</v>
      </c>
      <c r="S133" s="294">
        <f t="shared" si="157"/>
        <v>1321.69</v>
      </c>
      <c r="T133" s="294">
        <f t="shared" si="158"/>
        <v>0</v>
      </c>
      <c r="U133" s="294">
        <f t="shared" si="159"/>
        <v>0</v>
      </c>
      <c r="V133" s="294">
        <f t="shared" si="160"/>
        <v>0</v>
      </c>
      <c r="W133" s="294">
        <f>IF($E133&gt;0,SUM(R133:V133,0),0)</f>
        <v>4203.51</v>
      </c>
      <c r="X133" s="300">
        <f>W133/$W$264</f>
        <v>4.9073806058211452E-3</v>
      </c>
      <c r="Y133" s="301"/>
      <c r="Z133" s="297">
        <f t="shared" si="91"/>
        <v>4203.51</v>
      </c>
      <c r="AA133" s="297"/>
    </row>
    <row r="134" spans="1:34" s="326" customFormat="1" ht="38.25" customHeight="1" x14ac:dyDescent="0.25">
      <c r="A134" s="319">
        <v>11</v>
      </c>
      <c r="B134" s="381" t="s">
        <v>601</v>
      </c>
      <c r="C134" s="382"/>
      <c r="D134" s="382"/>
      <c r="E134" s="382"/>
      <c r="F134" s="382"/>
      <c r="G134" s="383" t="s">
        <v>863</v>
      </c>
      <c r="H134" s="383"/>
      <c r="I134" s="383"/>
      <c r="J134" s="383"/>
      <c r="K134" s="383"/>
      <c r="L134" s="383"/>
      <c r="M134" s="383"/>
      <c r="N134" s="383"/>
      <c r="O134" s="383"/>
      <c r="P134" s="384"/>
      <c r="Q134" s="320">
        <f>W134/$AH$9</f>
        <v>8.737812335907845E-2</v>
      </c>
      <c r="R134" s="321">
        <f t="shared" ref="R134:W134" si="161">SUM(R135:R194)</f>
        <v>56024.53</v>
      </c>
      <c r="S134" s="321">
        <f t="shared" si="161"/>
        <v>18629.21</v>
      </c>
      <c r="T134" s="321">
        <f t="shared" si="161"/>
        <v>191.65</v>
      </c>
      <c r="U134" s="321">
        <f t="shared" si="161"/>
        <v>0</v>
      </c>
      <c r="V134" s="321">
        <f t="shared" si="161"/>
        <v>0</v>
      </c>
      <c r="W134" s="321">
        <f t="shared" si="161"/>
        <v>74845.39</v>
      </c>
      <c r="X134" s="320">
        <f>W134/$W$264</f>
        <v>8.737812335907845E-2</v>
      </c>
      <c r="Y134" s="322"/>
      <c r="Z134" s="297"/>
      <c r="AA134" s="323"/>
      <c r="AB134" s="324">
        <f>AH134/$AJ$9</f>
        <v>8.737812335907845E-2</v>
      </c>
      <c r="AC134" s="325">
        <f t="shared" ref="AC134:AH134" si="162">R134</f>
        <v>56024.53</v>
      </c>
      <c r="AD134" s="325">
        <f t="shared" si="162"/>
        <v>18629.21</v>
      </c>
      <c r="AE134" s="325">
        <f t="shared" si="162"/>
        <v>191.65</v>
      </c>
      <c r="AF134" s="325">
        <f t="shared" si="162"/>
        <v>0</v>
      </c>
      <c r="AG134" s="325">
        <f t="shared" si="162"/>
        <v>0</v>
      </c>
      <c r="AH134" s="325">
        <f t="shared" si="162"/>
        <v>74845.39</v>
      </c>
    </row>
    <row r="135" spans="1:34" s="335" customFormat="1" ht="38.25" customHeight="1" x14ac:dyDescent="0.25">
      <c r="A135" s="333" t="s">
        <v>579</v>
      </c>
      <c r="B135" s="386" t="s">
        <v>604</v>
      </c>
      <c r="C135" s="387"/>
      <c r="D135" s="387"/>
      <c r="E135" s="387"/>
      <c r="F135" s="387"/>
      <c r="G135" s="387"/>
      <c r="H135" s="387"/>
      <c r="I135" s="387"/>
      <c r="J135" s="387"/>
      <c r="K135" s="387"/>
      <c r="L135" s="387"/>
      <c r="M135" s="387"/>
      <c r="N135" s="387"/>
      <c r="O135" s="387"/>
      <c r="P135" s="387"/>
      <c r="Q135" s="387"/>
      <c r="R135" s="387"/>
      <c r="S135" s="387"/>
      <c r="T135" s="387"/>
      <c r="U135" s="387"/>
      <c r="V135" s="387"/>
      <c r="W135" s="388"/>
      <c r="X135" s="323"/>
      <c r="Y135" s="323"/>
      <c r="Z135" s="297">
        <f t="shared" si="91"/>
        <v>0</v>
      </c>
      <c r="AA135" s="323"/>
      <c r="AB135" s="334"/>
    </row>
    <row r="136" spans="1:34" ht="76.5" x14ac:dyDescent="0.25">
      <c r="A136" s="337" t="s">
        <v>605</v>
      </c>
      <c r="B136" s="314" t="s">
        <v>444</v>
      </c>
      <c r="C136" s="314" t="s">
        <v>350</v>
      </c>
      <c r="D136" s="329" t="s">
        <v>631</v>
      </c>
      <c r="E136" s="330">
        <v>54</v>
      </c>
      <c r="F136" s="331" t="s">
        <v>784</v>
      </c>
      <c r="G136" s="314" t="s">
        <v>0</v>
      </c>
      <c r="H136" s="289">
        <v>222.17000000000002</v>
      </c>
      <c r="I136" s="289">
        <v>46.78</v>
      </c>
      <c r="J136" s="289">
        <v>0</v>
      </c>
      <c r="K136" s="289">
        <v>0</v>
      </c>
      <c r="L136" s="289">
        <v>0</v>
      </c>
      <c r="M136" s="294">
        <f>ROUND(H136*(1+M$6),2)</f>
        <v>278.89</v>
      </c>
      <c r="N136" s="294">
        <f>ROUND(I136*(1+M$6),2)</f>
        <v>58.72</v>
      </c>
      <c r="O136" s="294">
        <f t="shared" ref="O136:Q139" si="163">ROUND(J136*(1+O$6),2)</f>
        <v>0</v>
      </c>
      <c r="P136" s="294">
        <f t="shared" si="163"/>
        <v>0</v>
      </c>
      <c r="Q136" s="294">
        <f t="shared" si="163"/>
        <v>0</v>
      </c>
      <c r="R136" s="294">
        <f t="shared" ref="R136:R139" si="164">IF($E136&gt;0,ROUND($E136*M136,2),0)</f>
        <v>15060.06</v>
      </c>
      <c r="S136" s="294">
        <f t="shared" ref="S136:S139" si="165">IF($E136&gt;0,ROUND($E136*N136,2),0)</f>
        <v>3170.88</v>
      </c>
      <c r="T136" s="294">
        <f t="shared" ref="T136:T139" si="166">IF($E136&gt;0,ROUND($E136*O136,2),0)</f>
        <v>0</v>
      </c>
      <c r="U136" s="294">
        <f t="shared" ref="U136:U139" si="167">IF($E136&gt;0,ROUND($E136*P136,2),0)</f>
        <v>0</v>
      </c>
      <c r="V136" s="294">
        <f t="shared" ref="V136:V139" si="168">IF($E136&gt;0,ROUND($E136*Q136,2),0)</f>
        <v>0</v>
      </c>
      <c r="W136" s="294">
        <f>IF($E136&gt;0,SUM(R136:V136,0),0)</f>
        <v>18230.939999999999</v>
      </c>
      <c r="X136" s="300">
        <f>W136/$W$264</f>
        <v>2.1283679920325854E-2</v>
      </c>
      <c r="Y136" s="301"/>
      <c r="Z136" s="297">
        <f t="shared" si="91"/>
        <v>18230.939999999999</v>
      </c>
      <c r="AA136" s="297"/>
    </row>
    <row r="137" spans="1:34" ht="38.25" customHeight="1" x14ac:dyDescent="0.25">
      <c r="A137" s="337" t="s">
        <v>606</v>
      </c>
      <c r="B137" s="314">
        <v>97592</v>
      </c>
      <c r="C137" s="314" t="s">
        <v>191</v>
      </c>
      <c r="D137" s="329" t="s">
        <v>308</v>
      </c>
      <c r="E137" s="330">
        <v>20</v>
      </c>
      <c r="F137" s="331" t="s">
        <v>784</v>
      </c>
      <c r="G137" s="314" t="s">
        <v>0</v>
      </c>
      <c r="H137" s="289">
        <v>25.32</v>
      </c>
      <c r="I137" s="289">
        <v>12.67</v>
      </c>
      <c r="J137" s="289">
        <v>0</v>
      </c>
      <c r="K137" s="289">
        <v>0</v>
      </c>
      <c r="L137" s="289">
        <v>0</v>
      </c>
      <c r="M137" s="294">
        <f>ROUND(H137*(1+M$6),2)</f>
        <v>31.78</v>
      </c>
      <c r="N137" s="294">
        <f>ROUND(I137*(1+M$6),2)</f>
        <v>15.9</v>
      </c>
      <c r="O137" s="294">
        <f t="shared" si="163"/>
        <v>0</v>
      </c>
      <c r="P137" s="294">
        <f t="shared" si="163"/>
        <v>0</v>
      </c>
      <c r="Q137" s="294">
        <f t="shared" si="163"/>
        <v>0</v>
      </c>
      <c r="R137" s="294">
        <f t="shared" si="164"/>
        <v>635.6</v>
      </c>
      <c r="S137" s="294">
        <f t="shared" si="165"/>
        <v>318</v>
      </c>
      <c r="T137" s="294">
        <f t="shared" si="166"/>
        <v>0</v>
      </c>
      <c r="U137" s="294">
        <f t="shared" si="167"/>
        <v>0</v>
      </c>
      <c r="V137" s="294">
        <f t="shared" si="168"/>
        <v>0</v>
      </c>
      <c r="W137" s="294">
        <f>IF($E137&gt;0,SUM(R137:V137,0),0)</f>
        <v>953.6</v>
      </c>
      <c r="X137" s="300">
        <f>W137/$W$264</f>
        <v>1.1132786993990841E-3</v>
      </c>
      <c r="Y137" s="301"/>
      <c r="Z137" s="297">
        <f t="shared" si="91"/>
        <v>953.6</v>
      </c>
      <c r="AA137" s="297"/>
    </row>
    <row r="138" spans="1:34" ht="38.25" customHeight="1" x14ac:dyDescent="0.25">
      <c r="A138" s="337" t="s">
        <v>607</v>
      </c>
      <c r="B138" s="314" t="s">
        <v>460</v>
      </c>
      <c r="C138" s="314" t="s">
        <v>350</v>
      </c>
      <c r="D138" s="329" t="s">
        <v>710</v>
      </c>
      <c r="E138" s="330">
        <v>8</v>
      </c>
      <c r="F138" s="331" t="s">
        <v>784</v>
      </c>
      <c r="G138" s="314" t="s">
        <v>0</v>
      </c>
      <c r="H138" s="289">
        <v>282.81</v>
      </c>
      <c r="I138" s="289">
        <v>21.91</v>
      </c>
      <c r="J138" s="289">
        <v>0</v>
      </c>
      <c r="K138" s="289">
        <v>0</v>
      </c>
      <c r="L138" s="289">
        <v>0</v>
      </c>
      <c r="M138" s="294">
        <f>ROUND(H138*(1+M$6),2)</f>
        <v>355.01</v>
      </c>
      <c r="N138" s="294">
        <f>ROUND(I138*(1+M$6),2)</f>
        <v>27.5</v>
      </c>
      <c r="O138" s="294">
        <f t="shared" si="163"/>
        <v>0</v>
      </c>
      <c r="P138" s="294">
        <f t="shared" si="163"/>
        <v>0</v>
      </c>
      <c r="Q138" s="294">
        <f t="shared" si="163"/>
        <v>0</v>
      </c>
      <c r="R138" s="294">
        <f t="shared" si="164"/>
        <v>2840.08</v>
      </c>
      <c r="S138" s="294">
        <f t="shared" si="165"/>
        <v>220</v>
      </c>
      <c r="T138" s="294">
        <f t="shared" si="166"/>
        <v>0</v>
      </c>
      <c r="U138" s="294">
        <f t="shared" si="167"/>
        <v>0</v>
      </c>
      <c r="V138" s="294">
        <f t="shared" si="168"/>
        <v>0</v>
      </c>
      <c r="W138" s="294">
        <f>IF($E138&gt;0,SUM(R138:V138,0),0)</f>
        <v>3060.08</v>
      </c>
      <c r="X138" s="300">
        <f>W138/$W$264</f>
        <v>3.5724851955297285E-3</v>
      </c>
      <c r="Y138" s="301"/>
      <c r="Z138" s="297">
        <f t="shared" si="91"/>
        <v>3060.08</v>
      </c>
      <c r="AA138" s="297"/>
    </row>
    <row r="139" spans="1:34" ht="38.25" customHeight="1" x14ac:dyDescent="0.25">
      <c r="A139" s="337" t="s">
        <v>608</v>
      </c>
      <c r="B139" s="314">
        <v>97599</v>
      </c>
      <c r="C139" s="314" t="s">
        <v>191</v>
      </c>
      <c r="D139" s="329" t="s">
        <v>309</v>
      </c>
      <c r="E139" s="330">
        <v>13</v>
      </c>
      <c r="F139" s="331" t="s">
        <v>784</v>
      </c>
      <c r="G139" s="314" t="s">
        <v>0</v>
      </c>
      <c r="H139" s="289">
        <v>24.87</v>
      </c>
      <c r="I139" s="289">
        <v>4.2300000000000004</v>
      </c>
      <c r="J139" s="289">
        <v>0</v>
      </c>
      <c r="K139" s="289">
        <v>0</v>
      </c>
      <c r="L139" s="289">
        <v>0</v>
      </c>
      <c r="M139" s="294">
        <f>ROUND(H139*(1+M$6),2)</f>
        <v>31.22</v>
      </c>
      <c r="N139" s="294">
        <f>ROUND(I139*(1+M$6),2)</f>
        <v>5.31</v>
      </c>
      <c r="O139" s="294">
        <f t="shared" si="163"/>
        <v>0</v>
      </c>
      <c r="P139" s="294">
        <f t="shared" si="163"/>
        <v>0</v>
      </c>
      <c r="Q139" s="294">
        <f t="shared" si="163"/>
        <v>0</v>
      </c>
      <c r="R139" s="294">
        <f t="shared" si="164"/>
        <v>405.86</v>
      </c>
      <c r="S139" s="294">
        <f t="shared" si="165"/>
        <v>69.03</v>
      </c>
      <c r="T139" s="294">
        <f t="shared" si="166"/>
        <v>0</v>
      </c>
      <c r="U139" s="294">
        <f t="shared" si="167"/>
        <v>0</v>
      </c>
      <c r="V139" s="294">
        <f t="shared" si="168"/>
        <v>0</v>
      </c>
      <c r="W139" s="294">
        <f>IF($E139&gt;0,SUM(R139:V139,0),0)</f>
        <v>474.89</v>
      </c>
      <c r="X139" s="300">
        <f>W139/$W$264</f>
        <v>5.5440952344550229E-4</v>
      </c>
      <c r="Y139" s="301"/>
      <c r="Z139" s="297">
        <f t="shared" si="91"/>
        <v>474.89</v>
      </c>
      <c r="AA139" s="297"/>
    </row>
    <row r="140" spans="1:34" s="335" customFormat="1" ht="38.25" customHeight="1" x14ac:dyDescent="0.25">
      <c r="A140" s="333" t="s">
        <v>580</v>
      </c>
      <c r="B140" s="386" t="s">
        <v>1111</v>
      </c>
      <c r="C140" s="387"/>
      <c r="D140" s="387"/>
      <c r="E140" s="387"/>
      <c r="F140" s="387"/>
      <c r="G140" s="387"/>
      <c r="H140" s="387"/>
      <c r="I140" s="387"/>
      <c r="J140" s="387"/>
      <c r="K140" s="387"/>
      <c r="L140" s="387"/>
      <c r="M140" s="387"/>
      <c r="N140" s="387"/>
      <c r="O140" s="387"/>
      <c r="P140" s="387"/>
      <c r="Q140" s="387"/>
      <c r="R140" s="387"/>
      <c r="S140" s="387"/>
      <c r="T140" s="387"/>
      <c r="U140" s="387"/>
      <c r="V140" s="387"/>
      <c r="W140" s="388"/>
      <c r="X140" s="323"/>
      <c r="Y140" s="323"/>
      <c r="Z140" s="297">
        <f t="shared" si="91"/>
        <v>0</v>
      </c>
      <c r="AA140" s="323"/>
      <c r="AB140" s="334"/>
    </row>
    <row r="141" spans="1:34" ht="38.25" customHeight="1" x14ac:dyDescent="0.25">
      <c r="A141" s="337" t="s">
        <v>609</v>
      </c>
      <c r="B141" s="314" t="s">
        <v>445</v>
      </c>
      <c r="C141" s="314" t="s">
        <v>350</v>
      </c>
      <c r="D141" s="329" t="s">
        <v>680</v>
      </c>
      <c r="E141" s="330">
        <v>1</v>
      </c>
      <c r="F141" s="331" t="s">
        <v>784</v>
      </c>
      <c r="G141" s="314" t="s">
        <v>11</v>
      </c>
      <c r="H141" s="289">
        <v>1628.5800000000002</v>
      </c>
      <c r="I141" s="289">
        <v>0</v>
      </c>
      <c r="J141" s="289">
        <v>0</v>
      </c>
      <c r="K141" s="289">
        <v>0</v>
      </c>
      <c r="L141" s="289">
        <v>0</v>
      </c>
      <c r="M141" s="294">
        <f t="shared" ref="M141:M147" si="169">ROUND(H141*(1+M$6),2)</f>
        <v>2044.36</v>
      </c>
      <c r="N141" s="294">
        <f t="shared" ref="N141:N147" si="170">ROUND(I141*(1+M$6),2)</f>
        <v>0</v>
      </c>
      <c r="O141" s="294">
        <f t="shared" ref="O141:Q147" si="171">ROUND(J141*(1+O$6),2)</f>
        <v>0</v>
      </c>
      <c r="P141" s="294">
        <f t="shared" si="171"/>
        <v>0</v>
      </c>
      <c r="Q141" s="294">
        <f t="shared" si="171"/>
        <v>0</v>
      </c>
      <c r="R141" s="294">
        <f t="shared" ref="R141:R157" si="172">IF($E141&gt;0,ROUND($E141*M141,2),0)</f>
        <v>2044.36</v>
      </c>
      <c r="S141" s="294">
        <f t="shared" ref="S141:S157" si="173">IF($E141&gt;0,ROUND($E141*N141,2),0)</f>
        <v>0</v>
      </c>
      <c r="T141" s="294">
        <f t="shared" ref="T141:T157" si="174">IF($E141&gt;0,ROUND($E141*O141,2),0)</f>
        <v>0</v>
      </c>
      <c r="U141" s="294">
        <f t="shared" ref="U141:U157" si="175">IF($E141&gt;0,ROUND($E141*P141,2),0)</f>
        <v>0</v>
      </c>
      <c r="V141" s="294">
        <f t="shared" ref="V141:V157" si="176">IF($E141&gt;0,ROUND($E141*Q141,2),0)</f>
        <v>0</v>
      </c>
      <c r="W141" s="294">
        <f t="shared" ref="W141:W157" si="177">IF($E141&gt;0,SUM(R141:V141,0),0)</f>
        <v>2044.36</v>
      </c>
      <c r="X141" s="300">
        <f t="shared" ref="X141:X157" si="178">W141/$W$264</f>
        <v>2.3866846077008298E-3</v>
      </c>
      <c r="Y141" s="301"/>
      <c r="Z141" s="297">
        <f t="shared" si="91"/>
        <v>2044.36</v>
      </c>
      <c r="AA141" s="297"/>
    </row>
    <row r="142" spans="1:34" ht="38.25" customHeight="1" x14ac:dyDescent="0.25">
      <c r="A142" s="337" t="s">
        <v>610</v>
      </c>
      <c r="B142" s="314">
        <v>91940</v>
      </c>
      <c r="C142" s="314" t="s">
        <v>191</v>
      </c>
      <c r="D142" s="329" t="s">
        <v>74</v>
      </c>
      <c r="E142" s="330">
        <v>59</v>
      </c>
      <c r="F142" s="331" t="s">
        <v>784</v>
      </c>
      <c r="G142" s="314" t="s">
        <v>0</v>
      </c>
      <c r="H142" s="289">
        <v>5.79</v>
      </c>
      <c r="I142" s="289">
        <v>7.86</v>
      </c>
      <c r="J142" s="289">
        <v>0</v>
      </c>
      <c r="K142" s="289">
        <v>0</v>
      </c>
      <c r="L142" s="289">
        <v>0</v>
      </c>
      <c r="M142" s="294">
        <f t="shared" si="169"/>
        <v>7.27</v>
      </c>
      <c r="N142" s="294">
        <f t="shared" si="170"/>
        <v>9.8699999999999992</v>
      </c>
      <c r="O142" s="294">
        <f t="shared" si="171"/>
        <v>0</v>
      </c>
      <c r="P142" s="294">
        <f t="shared" si="171"/>
        <v>0</v>
      </c>
      <c r="Q142" s="294">
        <f t="shared" si="171"/>
        <v>0</v>
      </c>
      <c r="R142" s="294">
        <f t="shared" si="172"/>
        <v>428.93</v>
      </c>
      <c r="S142" s="294">
        <f t="shared" si="173"/>
        <v>582.33000000000004</v>
      </c>
      <c r="T142" s="294">
        <f t="shared" si="174"/>
        <v>0</v>
      </c>
      <c r="U142" s="294">
        <f t="shared" si="175"/>
        <v>0</v>
      </c>
      <c r="V142" s="294">
        <f t="shared" si="176"/>
        <v>0</v>
      </c>
      <c r="W142" s="294">
        <f t="shared" si="177"/>
        <v>1011.26</v>
      </c>
      <c r="X142" s="300">
        <f t="shared" si="178"/>
        <v>1.1805937684084707E-3</v>
      </c>
      <c r="Y142" s="301"/>
      <c r="Z142" s="297">
        <f t="shared" si="91"/>
        <v>1011.26</v>
      </c>
      <c r="AA142" s="297"/>
    </row>
    <row r="143" spans="1:34" ht="38.25" customHeight="1" x14ac:dyDescent="0.25">
      <c r="A143" s="337" t="s">
        <v>611</v>
      </c>
      <c r="B143" s="314" t="s">
        <v>449</v>
      </c>
      <c r="C143" s="314" t="s">
        <v>350</v>
      </c>
      <c r="D143" s="329" t="s">
        <v>681</v>
      </c>
      <c r="E143" s="330">
        <v>59</v>
      </c>
      <c r="F143" s="331" t="s">
        <v>784</v>
      </c>
      <c r="G143" s="314" t="s">
        <v>0</v>
      </c>
      <c r="H143" s="289">
        <v>27.049999999999997</v>
      </c>
      <c r="I143" s="289">
        <v>30.21</v>
      </c>
      <c r="J143" s="289">
        <v>0</v>
      </c>
      <c r="K143" s="289">
        <v>0</v>
      </c>
      <c r="L143" s="289">
        <v>0</v>
      </c>
      <c r="M143" s="294">
        <f t="shared" si="169"/>
        <v>33.96</v>
      </c>
      <c r="N143" s="294">
        <f t="shared" si="170"/>
        <v>37.92</v>
      </c>
      <c r="O143" s="294">
        <f t="shared" si="171"/>
        <v>0</v>
      </c>
      <c r="P143" s="294">
        <f t="shared" si="171"/>
        <v>0</v>
      </c>
      <c r="Q143" s="294">
        <f t="shared" si="171"/>
        <v>0</v>
      </c>
      <c r="R143" s="294">
        <f t="shared" si="172"/>
        <v>2003.64</v>
      </c>
      <c r="S143" s="294">
        <f t="shared" si="173"/>
        <v>2237.2800000000002</v>
      </c>
      <c r="T143" s="294">
        <f t="shared" si="174"/>
        <v>0</v>
      </c>
      <c r="U143" s="294">
        <f t="shared" si="175"/>
        <v>0</v>
      </c>
      <c r="V143" s="294">
        <f t="shared" si="176"/>
        <v>0</v>
      </c>
      <c r="W143" s="294">
        <f t="shared" si="177"/>
        <v>4240.92</v>
      </c>
      <c r="X143" s="300">
        <f t="shared" si="178"/>
        <v>4.9510548467445086E-3</v>
      </c>
      <c r="Y143" s="301"/>
      <c r="Z143" s="297">
        <f t="shared" si="91"/>
        <v>4240.92</v>
      </c>
      <c r="AA143" s="297"/>
    </row>
    <row r="144" spans="1:34" ht="38.25" customHeight="1" x14ac:dyDescent="0.25">
      <c r="A144" s="337" t="s">
        <v>612</v>
      </c>
      <c r="B144" s="314">
        <v>91863</v>
      </c>
      <c r="C144" s="314" t="s">
        <v>191</v>
      </c>
      <c r="D144" s="329" t="s">
        <v>78</v>
      </c>
      <c r="E144" s="330">
        <v>396</v>
      </c>
      <c r="F144" s="331" t="s">
        <v>784</v>
      </c>
      <c r="G144" s="314" t="s">
        <v>28</v>
      </c>
      <c r="H144" s="289">
        <v>6.81</v>
      </c>
      <c r="I144" s="289">
        <v>3.94</v>
      </c>
      <c r="J144" s="289">
        <v>0</v>
      </c>
      <c r="K144" s="289">
        <v>0</v>
      </c>
      <c r="L144" s="289">
        <v>0</v>
      </c>
      <c r="M144" s="294">
        <f t="shared" si="169"/>
        <v>8.5500000000000007</v>
      </c>
      <c r="N144" s="294">
        <f t="shared" si="170"/>
        <v>4.95</v>
      </c>
      <c r="O144" s="294">
        <f t="shared" si="171"/>
        <v>0</v>
      </c>
      <c r="P144" s="294">
        <f t="shared" si="171"/>
        <v>0</v>
      </c>
      <c r="Q144" s="294">
        <f t="shared" si="171"/>
        <v>0</v>
      </c>
      <c r="R144" s="294">
        <f t="shared" si="172"/>
        <v>3385.8</v>
      </c>
      <c r="S144" s="294">
        <f t="shared" si="173"/>
        <v>1960.2</v>
      </c>
      <c r="T144" s="294">
        <f t="shared" si="174"/>
        <v>0</v>
      </c>
      <c r="U144" s="294">
        <f t="shared" si="175"/>
        <v>0</v>
      </c>
      <c r="V144" s="294">
        <f t="shared" si="176"/>
        <v>0</v>
      </c>
      <c r="W144" s="294">
        <f t="shared" si="177"/>
        <v>5346</v>
      </c>
      <c r="X144" s="300">
        <f t="shared" si="178"/>
        <v>6.2411786147100494E-3</v>
      </c>
      <c r="Y144" s="301"/>
      <c r="Z144" s="297">
        <f t="shared" si="91"/>
        <v>5346</v>
      </c>
      <c r="AA144" s="297"/>
    </row>
    <row r="145" spans="1:28" ht="38.25" customHeight="1" x14ac:dyDescent="0.25">
      <c r="A145" s="337" t="s">
        <v>613</v>
      </c>
      <c r="B145" s="314">
        <v>91865</v>
      </c>
      <c r="C145" s="314" t="s">
        <v>191</v>
      </c>
      <c r="D145" s="329" t="s">
        <v>80</v>
      </c>
      <c r="E145" s="330">
        <v>15</v>
      </c>
      <c r="F145" s="331" t="s">
        <v>784</v>
      </c>
      <c r="G145" s="314" t="s">
        <v>28</v>
      </c>
      <c r="H145" s="289">
        <v>12.47</v>
      </c>
      <c r="I145" s="289">
        <v>5.55</v>
      </c>
      <c r="J145" s="289">
        <v>0</v>
      </c>
      <c r="K145" s="289">
        <v>0</v>
      </c>
      <c r="L145" s="289">
        <v>0</v>
      </c>
      <c r="M145" s="294">
        <f t="shared" si="169"/>
        <v>15.65</v>
      </c>
      <c r="N145" s="294">
        <f t="shared" si="170"/>
        <v>6.97</v>
      </c>
      <c r="O145" s="294">
        <f t="shared" si="171"/>
        <v>0</v>
      </c>
      <c r="P145" s="294">
        <f t="shared" si="171"/>
        <v>0</v>
      </c>
      <c r="Q145" s="294">
        <f t="shared" si="171"/>
        <v>0</v>
      </c>
      <c r="R145" s="294">
        <f t="shared" si="172"/>
        <v>234.75</v>
      </c>
      <c r="S145" s="294">
        <f t="shared" si="173"/>
        <v>104.55</v>
      </c>
      <c r="T145" s="294">
        <f t="shared" si="174"/>
        <v>0</v>
      </c>
      <c r="U145" s="294">
        <f t="shared" si="175"/>
        <v>0</v>
      </c>
      <c r="V145" s="294">
        <f t="shared" si="176"/>
        <v>0</v>
      </c>
      <c r="W145" s="294">
        <f t="shared" si="177"/>
        <v>339.3</v>
      </c>
      <c r="X145" s="300">
        <f t="shared" si="178"/>
        <v>3.961152083746951E-4</v>
      </c>
      <c r="Y145" s="301"/>
      <c r="Z145" s="297">
        <f t="shared" ref="Z145:Z207" si="179">W145</f>
        <v>339.3</v>
      </c>
      <c r="AA145" s="297"/>
    </row>
    <row r="146" spans="1:28" ht="38.25" customHeight="1" x14ac:dyDescent="0.25">
      <c r="A146" s="337" t="s">
        <v>614</v>
      </c>
      <c r="B146" s="314">
        <v>97667</v>
      </c>
      <c r="C146" s="314" t="s">
        <v>191</v>
      </c>
      <c r="D146" s="329" t="s">
        <v>1068</v>
      </c>
      <c r="E146" s="330">
        <v>30</v>
      </c>
      <c r="F146" s="331" t="s">
        <v>784</v>
      </c>
      <c r="G146" s="314" t="s">
        <v>28</v>
      </c>
      <c r="H146" s="289">
        <v>9.27</v>
      </c>
      <c r="I146" s="289">
        <v>2.08</v>
      </c>
      <c r="J146" s="289">
        <v>0</v>
      </c>
      <c r="K146" s="289">
        <v>0</v>
      </c>
      <c r="L146" s="289">
        <v>0</v>
      </c>
      <c r="M146" s="294">
        <f t="shared" si="169"/>
        <v>11.64</v>
      </c>
      <c r="N146" s="294">
        <f t="shared" si="170"/>
        <v>2.61</v>
      </c>
      <c r="O146" s="294">
        <f t="shared" si="171"/>
        <v>0</v>
      </c>
      <c r="P146" s="294">
        <f t="shared" si="171"/>
        <v>0</v>
      </c>
      <c r="Q146" s="294">
        <f t="shared" si="171"/>
        <v>0</v>
      </c>
      <c r="R146" s="294">
        <f t="shared" si="172"/>
        <v>349.2</v>
      </c>
      <c r="S146" s="294">
        <f t="shared" si="173"/>
        <v>78.3</v>
      </c>
      <c r="T146" s="294">
        <f t="shared" si="174"/>
        <v>0</v>
      </c>
      <c r="U146" s="294">
        <f t="shared" si="175"/>
        <v>0</v>
      </c>
      <c r="V146" s="294">
        <f t="shared" si="176"/>
        <v>0</v>
      </c>
      <c r="W146" s="294">
        <f t="shared" si="177"/>
        <v>427.5</v>
      </c>
      <c r="X146" s="300">
        <f t="shared" si="178"/>
        <v>4.9908414848270596E-4</v>
      </c>
      <c r="Y146" s="301"/>
      <c r="Z146" s="297">
        <f t="shared" si="179"/>
        <v>427.5</v>
      </c>
      <c r="AA146" s="297"/>
    </row>
    <row r="147" spans="1:28" ht="38.25" customHeight="1" x14ac:dyDescent="0.25">
      <c r="A147" s="337" t="s">
        <v>615</v>
      </c>
      <c r="B147" s="314" t="s">
        <v>461</v>
      </c>
      <c r="C147" s="314" t="s">
        <v>350</v>
      </c>
      <c r="D147" s="329" t="s">
        <v>711</v>
      </c>
      <c r="E147" s="330">
        <v>36</v>
      </c>
      <c r="F147" s="331" t="s">
        <v>784</v>
      </c>
      <c r="G147" s="314" t="s">
        <v>28</v>
      </c>
      <c r="H147" s="289">
        <v>75.61</v>
      </c>
      <c r="I147" s="289">
        <v>29.939999999999998</v>
      </c>
      <c r="J147" s="289">
        <v>0</v>
      </c>
      <c r="K147" s="289">
        <v>0</v>
      </c>
      <c r="L147" s="289">
        <v>0</v>
      </c>
      <c r="M147" s="294">
        <f t="shared" si="169"/>
        <v>94.91</v>
      </c>
      <c r="N147" s="294">
        <f t="shared" si="170"/>
        <v>37.58</v>
      </c>
      <c r="O147" s="294">
        <f t="shared" si="171"/>
        <v>0</v>
      </c>
      <c r="P147" s="294">
        <f t="shared" si="171"/>
        <v>0</v>
      </c>
      <c r="Q147" s="294">
        <f t="shared" si="171"/>
        <v>0</v>
      </c>
      <c r="R147" s="294">
        <f t="shared" si="172"/>
        <v>3416.76</v>
      </c>
      <c r="S147" s="294">
        <f t="shared" si="173"/>
        <v>1352.88</v>
      </c>
      <c r="T147" s="294">
        <f t="shared" si="174"/>
        <v>0</v>
      </c>
      <c r="U147" s="294">
        <f t="shared" si="175"/>
        <v>0</v>
      </c>
      <c r="V147" s="294">
        <f t="shared" si="176"/>
        <v>0</v>
      </c>
      <c r="W147" s="294">
        <f t="shared" si="177"/>
        <v>4769.6400000000003</v>
      </c>
      <c r="X147" s="300">
        <f t="shared" si="178"/>
        <v>5.5683081122083131E-3</v>
      </c>
      <c r="Y147" s="301"/>
      <c r="Z147" s="297">
        <f t="shared" si="179"/>
        <v>4769.6400000000003</v>
      </c>
      <c r="AA147" s="297"/>
    </row>
    <row r="148" spans="1:28" ht="38.25" customHeight="1" x14ac:dyDescent="0.25">
      <c r="A148" s="337" t="s">
        <v>704</v>
      </c>
      <c r="B148" s="314" t="s">
        <v>453</v>
      </c>
      <c r="C148" s="314" t="s">
        <v>350</v>
      </c>
      <c r="D148" s="329" t="s">
        <v>682</v>
      </c>
      <c r="E148" s="330">
        <v>2</v>
      </c>
      <c r="F148" s="331" t="s">
        <v>784</v>
      </c>
      <c r="G148" s="314" t="s">
        <v>0</v>
      </c>
      <c r="H148" s="289">
        <v>47.41</v>
      </c>
      <c r="I148" s="289">
        <v>7.8000000000000007</v>
      </c>
      <c r="J148" s="289">
        <v>0</v>
      </c>
      <c r="K148" s="289">
        <v>0</v>
      </c>
      <c r="L148" s="289">
        <v>0</v>
      </c>
      <c r="M148" s="294">
        <f t="shared" ref="M148:M154" si="180">ROUND(H148*(1+M$6),2)</f>
        <v>59.51</v>
      </c>
      <c r="N148" s="294">
        <f t="shared" ref="N148:N154" si="181">ROUND(I148*(1+M$6),2)</f>
        <v>9.7899999999999991</v>
      </c>
      <c r="O148" s="294">
        <f t="shared" ref="O148:O154" si="182">ROUND(J148*(1+O$6),2)</f>
        <v>0</v>
      </c>
      <c r="P148" s="294">
        <f t="shared" ref="P148:P154" si="183">ROUND(K148*(1+P$6),2)</f>
        <v>0</v>
      </c>
      <c r="Q148" s="294">
        <f t="shared" ref="Q148:Q154" si="184">ROUND(L148*(1+Q$6),2)</f>
        <v>0</v>
      </c>
      <c r="R148" s="294">
        <f t="shared" si="172"/>
        <v>119.02</v>
      </c>
      <c r="S148" s="294">
        <f t="shared" si="173"/>
        <v>19.579999999999998</v>
      </c>
      <c r="T148" s="294">
        <f t="shared" si="174"/>
        <v>0</v>
      </c>
      <c r="U148" s="294">
        <f t="shared" si="175"/>
        <v>0</v>
      </c>
      <c r="V148" s="294">
        <f t="shared" si="176"/>
        <v>0</v>
      </c>
      <c r="W148" s="294">
        <f t="shared" si="177"/>
        <v>138.6</v>
      </c>
      <c r="X148" s="300">
        <f t="shared" si="178"/>
        <v>1.6180833445544573E-4</v>
      </c>
      <c r="Y148" s="301"/>
      <c r="Z148" s="297">
        <f t="shared" si="179"/>
        <v>138.6</v>
      </c>
      <c r="AA148" s="297"/>
    </row>
    <row r="149" spans="1:28" ht="38.25" customHeight="1" x14ac:dyDescent="0.25">
      <c r="A149" s="337" t="s">
        <v>705</v>
      </c>
      <c r="B149" s="314" t="s">
        <v>454</v>
      </c>
      <c r="C149" s="314" t="s">
        <v>350</v>
      </c>
      <c r="D149" s="329" t="s">
        <v>684</v>
      </c>
      <c r="E149" s="330">
        <v>2</v>
      </c>
      <c r="F149" s="331" t="s">
        <v>784</v>
      </c>
      <c r="G149" s="314" t="s">
        <v>0</v>
      </c>
      <c r="H149" s="289">
        <v>31.150000000000002</v>
      </c>
      <c r="I149" s="289">
        <v>7.8000000000000007</v>
      </c>
      <c r="J149" s="289">
        <v>0</v>
      </c>
      <c r="K149" s="289">
        <v>0</v>
      </c>
      <c r="L149" s="289">
        <v>0</v>
      </c>
      <c r="M149" s="294">
        <f t="shared" si="180"/>
        <v>39.1</v>
      </c>
      <c r="N149" s="294">
        <f t="shared" si="181"/>
        <v>9.7899999999999991</v>
      </c>
      <c r="O149" s="294">
        <f t="shared" si="182"/>
        <v>0</v>
      </c>
      <c r="P149" s="294">
        <f t="shared" si="183"/>
        <v>0</v>
      </c>
      <c r="Q149" s="294">
        <f t="shared" si="184"/>
        <v>0</v>
      </c>
      <c r="R149" s="294">
        <f t="shared" si="172"/>
        <v>78.2</v>
      </c>
      <c r="S149" s="294">
        <f t="shared" si="173"/>
        <v>19.579999999999998</v>
      </c>
      <c r="T149" s="294">
        <f t="shared" si="174"/>
        <v>0</v>
      </c>
      <c r="U149" s="294">
        <f t="shared" si="175"/>
        <v>0</v>
      </c>
      <c r="V149" s="294">
        <f t="shared" si="176"/>
        <v>0</v>
      </c>
      <c r="W149" s="294">
        <f t="shared" si="177"/>
        <v>97.78</v>
      </c>
      <c r="X149" s="300">
        <f t="shared" si="178"/>
        <v>1.1415309482722571E-4</v>
      </c>
      <c r="Y149" s="301"/>
      <c r="Z149" s="297">
        <f t="shared" si="179"/>
        <v>97.78</v>
      </c>
      <c r="AA149" s="297"/>
    </row>
    <row r="150" spans="1:28" ht="38.25" customHeight="1" x14ac:dyDescent="0.25">
      <c r="A150" s="337" t="s">
        <v>706</v>
      </c>
      <c r="B150" s="314" t="s">
        <v>455</v>
      </c>
      <c r="C150" s="314" t="s">
        <v>350</v>
      </c>
      <c r="D150" s="329" t="s">
        <v>687</v>
      </c>
      <c r="E150" s="330">
        <v>11</v>
      </c>
      <c r="F150" s="331" t="s">
        <v>784</v>
      </c>
      <c r="G150" s="314" t="s">
        <v>0</v>
      </c>
      <c r="H150" s="289">
        <v>19.62</v>
      </c>
      <c r="I150" s="289">
        <v>5.1999999999999993</v>
      </c>
      <c r="J150" s="289">
        <v>0</v>
      </c>
      <c r="K150" s="289">
        <v>0</v>
      </c>
      <c r="L150" s="289">
        <v>0</v>
      </c>
      <c r="M150" s="294">
        <f t="shared" si="180"/>
        <v>24.63</v>
      </c>
      <c r="N150" s="294">
        <f t="shared" si="181"/>
        <v>6.53</v>
      </c>
      <c r="O150" s="294">
        <f t="shared" si="182"/>
        <v>0</v>
      </c>
      <c r="P150" s="294">
        <f t="shared" si="183"/>
        <v>0</v>
      </c>
      <c r="Q150" s="294">
        <f t="shared" si="184"/>
        <v>0</v>
      </c>
      <c r="R150" s="294">
        <f t="shared" si="172"/>
        <v>270.93</v>
      </c>
      <c r="S150" s="294">
        <f t="shared" si="173"/>
        <v>71.83</v>
      </c>
      <c r="T150" s="294">
        <f t="shared" si="174"/>
        <v>0</v>
      </c>
      <c r="U150" s="294">
        <f t="shared" si="175"/>
        <v>0</v>
      </c>
      <c r="V150" s="294">
        <f t="shared" si="176"/>
        <v>0</v>
      </c>
      <c r="W150" s="294">
        <f t="shared" si="177"/>
        <v>342.76</v>
      </c>
      <c r="X150" s="300">
        <f t="shared" si="178"/>
        <v>4.0015457949457847E-4</v>
      </c>
      <c r="Y150" s="301"/>
      <c r="Z150" s="297">
        <f t="shared" si="179"/>
        <v>342.76</v>
      </c>
      <c r="AA150" s="297"/>
    </row>
    <row r="151" spans="1:28" ht="38.25" customHeight="1" x14ac:dyDescent="0.25">
      <c r="A151" s="337" t="s">
        <v>707</v>
      </c>
      <c r="B151" s="314" t="s">
        <v>456</v>
      </c>
      <c r="C151" s="314" t="s">
        <v>350</v>
      </c>
      <c r="D151" s="329" t="s">
        <v>688</v>
      </c>
      <c r="E151" s="330">
        <v>1</v>
      </c>
      <c r="F151" s="331" t="s">
        <v>784</v>
      </c>
      <c r="G151" s="314" t="s">
        <v>0</v>
      </c>
      <c r="H151" s="289">
        <v>41.069999999999993</v>
      </c>
      <c r="I151" s="289">
        <v>7.8000000000000007</v>
      </c>
      <c r="J151" s="289">
        <v>0</v>
      </c>
      <c r="K151" s="289">
        <v>0</v>
      </c>
      <c r="L151" s="289">
        <v>0</v>
      </c>
      <c r="M151" s="294">
        <f t="shared" si="180"/>
        <v>51.56</v>
      </c>
      <c r="N151" s="294">
        <f t="shared" si="181"/>
        <v>9.7899999999999991</v>
      </c>
      <c r="O151" s="294">
        <f t="shared" si="182"/>
        <v>0</v>
      </c>
      <c r="P151" s="294">
        <f t="shared" si="183"/>
        <v>0</v>
      </c>
      <c r="Q151" s="294">
        <f t="shared" si="184"/>
        <v>0</v>
      </c>
      <c r="R151" s="294">
        <f t="shared" si="172"/>
        <v>51.56</v>
      </c>
      <c r="S151" s="294">
        <f t="shared" si="173"/>
        <v>9.7899999999999991</v>
      </c>
      <c r="T151" s="294">
        <f t="shared" si="174"/>
        <v>0</v>
      </c>
      <c r="U151" s="294">
        <f t="shared" si="175"/>
        <v>0</v>
      </c>
      <c r="V151" s="294">
        <f t="shared" si="176"/>
        <v>0</v>
      </c>
      <c r="W151" s="294">
        <f t="shared" si="177"/>
        <v>61.35</v>
      </c>
      <c r="X151" s="300">
        <f t="shared" si="178"/>
        <v>7.1622953238395349E-5</v>
      </c>
      <c r="Y151" s="301"/>
      <c r="Z151" s="297">
        <f t="shared" si="179"/>
        <v>61.35</v>
      </c>
      <c r="AA151" s="297"/>
    </row>
    <row r="152" spans="1:28" ht="38.25" customHeight="1" x14ac:dyDescent="0.25">
      <c r="A152" s="337" t="s">
        <v>708</v>
      </c>
      <c r="B152" s="314" t="s">
        <v>457</v>
      </c>
      <c r="C152" s="314" t="s">
        <v>350</v>
      </c>
      <c r="D152" s="329" t="s">
        <v>689</v>
      </c>
      <c r="E152" s="330">
        <v>3</v>
      </c>
      <c r="F152" s="331" t="s">
        <v>784</v>
      </c>
      <c r="G152" s="314" t="s">
        <v>0</v>
      </c>
      <c r="H152" s="289">
        <v>10.23</v>
      </c>
      <c r="I152" s="289">
        <v>2.6</v>
      </c>
      <c r="J152" s="289">
        <v>0</v>
      </c>
      <c r="K152" s="289">
        <v>0</v>
      </c>
      <c r="L152" s="289">
        <v>0</v>
      </c>
      <c r="M152" s="294">
        <f t="shared" si="180"/>
        <v>12.84</v>
      </c>
      <c r="N152" s="294">
        <f t="shared" si="181"/>
        <v>3.26</v>
      </c>
      <c r="O152" s="294">
        <f t="shared" si="182"/>
        <v>0</v>
      </c>
      <c r="P152" s="294">
        <f t="shared" si="183"/>
        <v>0</v>
      </c>
      <c r="Q152" s="294">
        <f t="shared" si="184"/>
        <v>0</v>
      </c>
      <c r="R152" s="294">
        <f t="shared" si="172"/>
        <v>38.520000000000003</v>
      </c>
      <c r="S152" s="294">
        <f t="shared" si="173"/>
        <v>9.7799999999999994</v>
      </c>
      <c r="T152" s="294">
        <f t="shared" si="174"/>
        <v>0</v>
      </c>
      <c r="U152" s="294">
        <f t="shared" si="175"/>
        <v>0</v>
      </c>
      <c r="V152" s="294">
        <f t="shared" si="176"/>
        <v>0</v>
      </c>
      <c r="W152" s="294">
        <f t="shared" si="177"/>
        <v>48.300000000000004</v>
      </c>
      <c r="X152" s="300">
        <f t="shared" si="178"/>
        <v>5.6387752916291698E-5</v>
      </c>
      <c r="Y152" s="301"/>
      <c r="Z152" s="297">
        <f t="shared" si="179"/>
        <v>48.300000000000004</v>
      </c>
      <c r="AA152" s="297"/>
    </row>
    <row r="153" spans="1:28" ht="38.25" customHeight="1" x14ac:dyDescent="0.25">
      <c r="A153" s="337" t="s">
        <v>709</v>
      </c>
      <c r="B153" s="314" t="s">
        <v>458</v>
      </c>
      <c r="C153" s="314" t="s">
        <v>350</v>
      </c>
      <c r="D153" s="329" t="s">
        <v>690</v>
      </c>
      <c r="E153" s="330">
        <v>17</v>
      </c>
      <c r="F153" s="331" t="s">
        <v>784</v>
      </c>
      <c r="G153" s="314" t="s">
        <v>0</v>
      </c>
      <c r="H153" s="289">
        <v>6.94</v>
      </c>
      <c r="I153" s="289">
        <v>4.16</v>
      </c>
      <c r="J153" s="289">
        <v>0</v>
      </c>
      <c r="K153" s="289">
        <v>0</v>
      </c>
      <c r="L153" s="289">
        <v>0</v>
      </c>
      <c r="M153" s="294">
        <f t="shared" si="180"/>
        <v>8.7100000000000009</v>
      </c>
      <c r="N153" s="294">
        <f t="shared" si="181"/>
        <v>5.22</v>
      </c>
      <c r="O153" s="294">
        <f t="shared" si="182"/>
        <v>0</v>
      </c>
      <c r="P153" s="294">
        <f t="shared" si="183"/>
        <v>0</v>
      </c>
      <c r="Q153" s="294">
        <f t="shared" si="184"/>
        <v>0</v>
      </c>
      <c r="R153" s="294">
        <f t="shared" si="172"/>
        <v>148.07</v>
      </c>
      <c r="S153" s="294">
        <f t="shared" si="173"/>
        <v>88.74</v>
      </c>
      <c r="T153" s="294">
        <f t="shared" si="174"/>
        <v>0</v>
      </c>
      <c r="U153" s="294">
        <f t="shared" si="175"/>
        <v>0</v>
      </c>
      <c r="V153" s="294">
        <f t="shared" si="176"/>
        <v>0</v>
      </c>
      <c r="W153" s="294">
        <f t="shared" si="177"/>
        <v>236.81</v>
      </c>
      <c r="X153" s="300">
        <f t="shared" si="178"/>
        <v>2.764634320519055E-4</v>
      </c>
      <c r="Y153" s="301"/>
      <c r="Z153" s="297">
        <f t="shared" si="179"/>
        <v>236.81</v>
      </c>
      <c r="AA153" s="297"/>
    </row>
    <row r="154" spans="1:28" ht="38.25" customHeight="1" x14ac:dyDescent="0.25">
      <c r="A154" s="337" t="s">
        <v>882</v>
      </c>
      <c r="B154" s="314" t="s">
        <v>459</v>
      </c>
      <c r="C154" s="314" t="s">
        <v>350</v>
      </c>
      <c r="D154" s="329" t="s">
        <v>690</v>
      </c>
      <c r="E154" s="330">
        <v>6</v>
      </c>
      <c r="F154" s="331" t="s">
        <v>784</v>
      </c>
      <c r="G154" s="314" t="s">
        <v>0</v>
      </c>
      <c r="H154" s="289">
        <v>9.8003280000000004</v>
      </c>
      <c r="I154" s="289">
        <v>5.1977059999999993</v>
      </c>
      <c r="J154" s="289">
        <v>0</v>
      </c>
      <c r="K154" s="289">
        <v>0</v>
      </c>
      <c r="L154" s="289">
        <v>0</v>
      </c>
      <c r="M154" s="294">
        <f t="shared" si="180"/>
        <v>12.3</v>
      </c>
      <c r="N154" s="294">
        <f t="shared" si="181"/>
        <v>6.52</v>
      </c>
      <c r="O154" s="294">
        <f t="shared" si="182"/>
        <v>0</v>
      </c>
      <c r="P154" s="294">
        <f t="shared" si="183"/>
        <v>0</v>
      </c>
      <c r="Q154" s="294">
        <f t="shared" si="184"/>
        <v>0</v>
      </c>
      <c r="R154" s="294">
        <f t="shared" si="172"/>
        <v>73.8</v>
      </c>
      <c r="S154" s="294">
        <f t="shared" si="173"/>
        <v>39.119999999999997</v>
      </c>
      <c r="T154" s="294">
        <f t="shared" si="174"/>
        <v>0</v>
      </c>
      <c r="U154" s="294">
        <f t="shared" si="175"/>
        <v>0</v>
      </c>
      <c r="V154" s="294">
        <f t="shared" si="176"/>
        <v>0</v>
      </c>
      <c r="W154" s="294">
        <f t="shared" si="177"/>
        <v>112.91999999999999</v>
      </c>
      <c r="X154" s="300">
        <f t="shared" si="178"/>
        <v>1.3182826209746703E-4</v>
      </c>
      <c r="Y154" s="301"/>
      <c r="Z154" s="297">
        <f t="shared" si="179"/>
        <v>112.91999999999999</v>
      </c>
      <c r="AA154" s="297"/>
    </row>
    <row r="155" spans="1:28" ht="38.25" customHeight="1" x14ac:dyDescent="0.25">
      <c r="A155" s="337" t="s">
        <v>883</v>
      </c>
      <c r="B155" s="314">
        <v>172011</v>
      </c>
      <c r="C155" s="314" t="s">
        <v>355</v>
      </c>
      <c r="D155" s="329" t="s">
        <v>15</v>
      </c>
      <c r="E155" s="330">
        <v>2</v>
      </c>
      <c r="F155" s="331" t="s">
        <v>784</v>
      </c>
      <c r="G155" s="314" t="s">
        <v>0</v>
      </c>
      <c r="H155" s="289">
        <v>37.24</v>
      </c>
      <c r="I155" s="289">
        <v>18</v>
      </c>
      <c r="J155" s="289">
        <v>0</v>
      </c>
      <c r="K155" s="289">
        <v>0</v>
      </c>
      <c r="L155" s="289">
        <v>0</v>
      </c>
      <c r="M155" s="294">
        <f>ROUND(H155*(1+M$6),2)</f>
        <v>46.75</v>
      </c>
      <c r="N155" s="294">
        <f>ROUND(I155*(1+M$6),2)</f>
        <v>22.6</v>
      </c>
      <c r="O155" s="294">
        <f t="shared" ref="O155:Q157" si="185">ROUND(J155*(1+O$6),2)</f>
        <v>0</v>
      </c>
      <c r="P155" s="294">
        <f t="shared" si="185"/>
        <v>0</v>
      </c>
      <c r="Q155" s="294">
        <f t="shared" si="185"/>
        <v>0</v>
      </c>
      <c r="R155" s="294">
        <f t="shared" si="172"/>
        <v>93.5</v>
      </c>
      <c r="S155" s="294">
        <f t="shared" si="173"/>
        <v>45.2</v>
      </c>
      <c r="T155" s="294">
        <f t="shared" si="174"/>
        <v>0</v>
      </c>
      <c r="U155" s="294">
        <f t="shared" si="175"/>
        <v>0</v>
      </c>
      <c r="V155" s="294">
        <f t="shared" si="176"/>
        <v>0</v>
      </c>
      <c r="W155" s="294">
        <f t="shared" si="177"/>
        <v>138.69999999999999</v>
      </c>
      <c r="X155" s="300">
        <f t="shared" si="178"/>
        <v>1.6192507928550014E-4</v>
      </c>
      <c r="Y155" s="301"/>
      <c r="Z155" s="297">
        <f t="shared" si="179"/>
        <v>138.69999999999999</v>
      </c>
      <c r="AA155" s="297"/>
    </row>
    <row r="156" spans="1:28" ht="38.25" customHeight="1" x14ac:dyDescent="0.25">
      <c r="A156" s="337" t="s">
        <v>884</v>
      </c>
      <c r="B156" s="314">
        <v>100556</v>
      </c>
      <c r="C156" s="314" t="s">
        <v>191</v>
      </c>
      <c r="D156" s="329" t="s">
        <v>312</v>
      </c>
      <c r="E156" s="330">
        <v>18</v>
      </c>
      <c r="F156" s="331" t="s">
        <v>784</v>
      </c>
      <c r="G156" s="314" t="s">
        <v>0</v>
      </c>
      <c r="H156" s="289">
        <v>33.79</v>
      </c>
      <c r="I156" s="289">
        <v>10.77</v>
      </c>
      <c r="J156" s="289">
        <v>0</v>
      </c>
      <c r="K156" s="289">
        <v>0</v>
      </c>
      <c r="L156" s="289">
        <v>0</v>
      </c>
      <c r="M156" s="294">
        <f>ROUND(H156*(1+M$6),2)</f>
        <v>42.42</v>
      </c>
      <c r="N156" s="294">
        <f>ROUND(I156*(1+M$6),2)</f>
        <v>13.52</v>
      </c>
      <c r="O156" s="294">
        <f t="shared" si="185"/>
        <v>0</v>
      </c>
      <c r="P156" s="294">
        <f t="shared" si="185"/>
        <v>0</v>
      </c>
      <c r="Q156" s="294">
        <f t="shared" si="185"/>
        <v>0</v>
      </c>
      <c r="R156" s="294">
        <f t="shared" si="172"/>
        <v>763.56</v>
      </c>
      <c r="S156" s="294">
        <f t="shared" si="173"/>
        <v>243.36</v>
      </c>
      <c r="T156" s="294">
        <f t="shared" si="174"/>
        <v>0</v>
      </c>
      <c r="U156" s="294">
        <f t="shared" si="175"/>
        <v>0</v>
      </c>
      <c r="V156" s="294">
        <f t="shared" si="176"/>
        <v>0</v>
      </c>
      <c r="W156" s="294">
        <f t="shared" si="177"/>
        <v>1006.92</v>
      </c>
      <c r="X156" s="300">
        <f t="shared" si="178"/>
        <v>1.1755270427841083E-3</v>
      </c>
      <c r="Y156" s="301"/>
      <c r="Z156" s="297">
        <f t="shared" si="179"/>
        <v>1006.92</v>
      </c>
      <c r="AA156" s="297"/>
    </row>
    <row r="157" spans="1:28" ht="38.25" customHeight="1" x14ac:dyDescent="0.25">
      <c r="A157" s="337" t="s">
        <v>885</v>
      </c>
      <c r="B157" s="314">
        <v>664052</v>
      </c>
      <c r="C157" s="314" t="s">
        <v>355</v>
      </c>
      <c r="D157" s="329" t="s">
        <v>27</v>
      </c>
      <c r="E157" s="330">
        <v>1</v>
      </c>
      <c r="F157" s="331" t="s">
        <v>784</v>
      </c>
      <c r="G157" s="314" t="s">
        <v>0</v>
      </c>
      <c r="H157" s="289">
        <v>224.22</v>
      </c>
      <c r="I157" s="289">
        <v>65.42</v>
      </c>
      <c r="J157" s="289">
        <v>0</v>
      </c>
      <c r="K157" s="289">
        <v>0</v>
      </c>
      <c r="L157" s="289">
        <v>0</v>
      </c>
      <c r="M157" s="294">
        <f>ROUND(H157*(1+M$6),2)</f>
        <v>281.45999999999998</v>
      </c>
      <c r="N157" s="294">
        <f>ROUND(I157*(1+M$6),2)</f>
        <v>82.12</v>
      </c>
      <c r="O157" s="294">
        <f t="shared" si="185"/>
        <v>0</v>
      </c>
      <c r="P157" s="294">
        <f t="shared" si="185"/>
        <v>0</v>
      </c>
      <c r="Q157" s="294">
        <f t="shared" si="185"/>
        <v>0</v>
      </c>
      <c r="R157" s="294">
        <f t="shared" si="172"/>
        <v>281.45999999999998</v>
      </c>
      <c r="S157" s="294">
        <f t="shared" si="173"/>
        <v>82.12</v>
      </c>
      <c r="T157" s="294">
        <f t="shared" si="174"/>
        <v>0</v>
      </c>
      <c r="U157" s="294">
        <f t="shared" si="175"/>
        <v>0</v>
      </c>
      <c r="V157" s="294">
        <f t="shared" si="176"/>
        <v>0</v>
      </c>
      <c r="W157" s="294">
        <f t="shared" si="177"/>
        <v>363.58</v>
      </c>
      <c r="X157" s="300">
        <f t="shared" si="178"/>
        <v>4.2446085311191167E-4</v>
      </c>
      <c r="Y157" s="301"/>
      <c r="Z157" s="297">
        <f t="shared" si="179"/>
        <v>363.58</v>
      </c>
      <c r="AA157" s="297"/>
    </row>
    <row r="158" spans="1:28" s="335" customFormat="1" ht="38.25" customHeight="1" x14ac:dyDescent="0.25">
      <c r="A158" s="333" t="s">
        <v>581</v>
      </c>
      <c r="B158" s="386" t="s">
        <v>635</v>
      </c>
      <c r="C158" s="387"/>
      <c r="D158" s="387"/>
      <c r="E158" s="387"/>
      <c r="F158" s="387"/>
      <c r="G158" s="387"/>
      <c r="H158" s="387"/>
      <c r="I158" s="387"/>
      <c r="J158" s="387"/>
      <c r="K158" s="387"/>
      <c r="L158" s="387"/>
      <c r="M158" s="387"/>
      <c r="N158" s="387"/>
      <c r="O158" s="387"/>
      <c r="P158" s="387"/>
      <c r="Q158" s="387"/>
      <c r="R158" s="387"/>
      <c r="S158" s="387"/>
      <c r="T158" s="387"/>
      <c r="U158" s="387"/>
      <c r="V158" s="387"/>
      <c r="W158" s="388"/>
      <c r="X158" s="323"/>
      <c r="Y158" s="323"/>
      <c r="Z158" s="297">
        <f t="shared" si="179"/>
        <v>0</v>
      </c>
      <c r="AA158" s="323"/>
      <c r="AB158" s="334"/>
    </row>
    <row r="159" spans="1:28" ht="38.25" customHeight="1" x14ac:dyDescent="0.25">
      <c r="A159" s="337" t="s">
        <v>636</v>
      </c>
      <c r="B159" s="314">
        <v>91924</v>
      </c>
      <c r="C159" s="314" t="s">
        <v>191</v>
      </c>
      <c r="D159" s="329" t="s">
        <v>70</v>
      </c>
      <c r="E159" s="330">
        <v>1100</v>
      </c>
      <c r="F159" s="331" t="s">
        <v>784</v>
      </c>
      <c r="G159" s="314" t="s">
        <v>28</v>
      </c>
      <c r="H159" s="289">
        <v>2.04</v>
      </c>
      <c r="I159" s="289">
        <v>0.75</v>
      </c>
      <c r="J159" s="289">
        <v>0</v>
      </c>
      <c r="K159" s="289">
        <v>0</v>
      </c>
      <c r="L159" s="289">
        <v>0</v>
      </c>
      <c r="M159" s="294">
        <f t="shared" ref="M159:M163" si="186">ROUND(H159*(1+M$6),2)</f>
        <v>2.56</v>
      </c>
      <c r="N159" s="294">
        <f t="shared" ref="N159:N163" si="187">ROUND(I159*(1+M$6),2)</f>
        <v>0.94</v>
      </c>
      <c r="O159" s="294">
        <f t="shared" ref="O159:Q163" si="188">ROUND(J159*(1+O$6),2)</f>
        <v>0</v>
      </c>
      <c r="P159" s="294">
        <f t="shared" si="188"/>
        <v>0</v>
      </c>
      <c r="Q159" s="294">
        <f t="shared" si="188"/>
        <v>0</v>
      </c>
      <c r="R159" s="294">
        <f t="shared" ref="R159:R163" si="189">IF($E159&gt;0,ROUND($E159*M159,2),0)</f>
        <v>2816</v>
      </c>
      <c r="S159" s="294">
        <f t="shared" ref="S159:S163" si="190">IF($E159&gt;0,ROUND($E159*N159,2),0)</f>
        <v>1034</v>
      </c>
      <c r="T159" s="294">
        <f t="shared" ref="T159:T163" si="191">IF($E159&gt;0,ROUND($E159*O159,2),0)</f>
        <v>0</v>
      </c>
      <c r="U159" s="294">
        <f t="shared" ref="U159:U163" si="192">IF($E159&gt;0,ROUND($E159*P159,2),0)</f>
        <v>0</v>
      </c>
      <c r="V159" s="294">
        <f t="shared" ref="V159:V163" si="193">IF($E159&gt;0,ROUND($E159*Q159,2),0)</f>
        <v>0</v>
      </c>
      <c r="W159" s="294">
        <f t="shared" ref="W159:W163" si="194">IF($E159&gt;0,SUM(R159:V159,0),0)</f>
        <v>3850</v>
      </c>
      <c r="X159" s="300">
        <f>W159/$W$264</f>
        <v>4.4946759570957144E-3</v>
      </c>
      <c r="Y159" s="301"/>
      <c r="Z159" s="297">
        <f t="shared" si="179"/>
        <v>3850</v>
      </c>
      <c r="AA159" s="297"/>
    </row>
    <row r="160" spans="1:28" ht="38.25" customHeight="1" x14ac:dyDescent="0.25">
      <c r="A160" s="337" t="s">
        <v>637</v>
      </c>
      <c r="B160" s="314">
        <v>91926</v>
      </c>
      <c r="C160" s="314" t="s">
        <v>191</v>
      </c>
      <c r="D160" s="329" t="s">
        <v>71</v>
      </c>
      <c r="E160" s="330">
        <v>700</v>
      </c>
      <c r="F160" s="331" t="s">
        <v>784</v>
      </c>
      <c r="G160" s="314" t="s">
        <v>28</v>
      </c>
      <c r="H160" s="289">
        <v>3.18</v>
      </c>
      <c r="I160" s="289">
        <v>0.92</v>
      </c>
      <c r="J160" s="289">
        <v>0</v>
      </c>
      <c r="K160" s="289">
        <v>0</v>
      </c>
      <c r="L160" s="289">
        <v>0</v>
      </c>
      <c r="M160" s="294">
        <f t="shared" si="186"/>
        <v>3.99</v>
      </c>
      <c r="N160" s="294">
        <f t="shared" si="187"/>
        <v>1.1499999999999999</v>
      </c>
      <c r="O160" s="294">
        <f t="shared" si="188"/>
        <v>0</v>
      </c>
      <c r="P160" s="294">
        <f t="shared" si="188"/>
        <v>0</v>
      </c>
      <c r="Q160" s="294">
        <f t="shared" si="188"/>
        <v>0</v>
      </c>
      <c r="R160" s="294">
        <f t="shared" si="189"/>
        <v>2793</v>
      </c>
      <c r="S160" s="294">
        <f t="shared" si="190"/>
        <v>805</v>
      </c>
      <c r="T160" s="294">
        <f t="shared" si="191"/>
        <v>0</v>
      </c>
      <c r="U160" s="294">
        <f t="shared" si="192"/>
        <v>0</v>
      </c>
      <c r="V160" s="294">
        <f t="shared" si="193"/>
        <v>0</v>
      </c>
      <c r="W160" s="294">
        <f t="shared" si="194"/>
        <v>3598</v>
      </c>
      <c r="X160" s="300">
        <f>W160/$W$264</f>
        <v>4.200478985358541E-3</v>
      </c>
      <c r="Y160" s="301"/>
      <c r="Z160" s="297">
        <f t="shared" si="179"/>
        <v>3598</v>
      </c>
      <c r="AA160" s="297"/>
    </row>
    <row r="161" spans="1:28" ht="38.25" customHeight="1" x14ac:dyDescent="0.25">
      <c r="A161" s="337" t="s">
        <v>638</v>
      </c>
      <c r="B161" s="314">
        <v>91928</v>
      </c>
      <c r="C161" s="314" t="s">
        <v>191</v>
      </c>
      <c r="D161" s="329" t="s">
        <v>72</v>
      </c>
      <c r="E161" s="330">
        <v>400</v>
      </c>
      <c r="F161" s="331" t="s">
        <v>784</v>
      </c>
      <c r="G161" s="314" t="s">
        <v>28</v>
      </c>
      <c r="H161" s="289">
        <v>5.55</v>
      </c>
      <c r="I161" s="289">
        <v>1.24</v>
      </c>
      <c r="J161" s="289">
        <v>0</v>
      </c>
      <c r="K161" s="289">
        <v>0</v>
      </c>
      <c r="L161" s="289">
        <v>0</v>
      </c>
      <c r="M161" s="294">
        <f t="shared" si="186"/>
        <v>6.97</v>
      </c>
      <c r="N161" s="294">
        <f t="shared" si="187"/>
        <v>1.56</v>
      </c>
      <c r="O161" s="294">
        <f t="shared" si="188"/>
        <v>0</v>
      </c>
      <c r="P161" s="294">
        <f t="shared" si="188"/>
        <v>0</v>
      </c>
      <c r="Q161" s="294">
        <f t="shared" si="188"/>
        <v>0</v>
      </c>
      <c r="R161" s="294">
        <f t="shared" si="189"/>
        <v>2788</v>
      </c>
      <c r="S161" s="294">
        <f t="shared" si="190"/>
        <v>624</v>
      </c>
      <c r="T161" s="294">
        <f t="shared" si="191"/>
        <v>0</v>
      </c>
      <c r="U161" s="294">
        <f t="shared" si="192"/>
        <v>0</v>
      </c>
      <c r="V161" s="294">
        <f t="shared" si="193"/>
        <v>0</v>
      </c>
      <c r="W161" s="294">
        <f t="shared" si="194"/>
        <v>3412</v>
      </c>
      <c r="X161" s="300">
        <f>W161/$W$264</f>
        <v>3.9833336014572932E-3</v>
      </c>
      <c r="Y161" s="301"/>
      <c r="Z161" s="297">
        <f t="shared" si="179"/>
        <v>3412</v>
      </c>
      <c r="AA161" s="297"/>
    </row>
    <row r="162" spans="1:28" ht="38.25" customHeight="1" x14ac:dyDescent="0.25">
      <c r="A162" s="337" t="s">
        <v>639</v>
      </c>
      <c r="B162" s="314">
        <v>91932</v>
      </c>
      <c r="C162" s="314" t="s">
        <v>191</v>
      </c>
      <c r="D162" s="329" t="s">
        <v>81</v>
      </c>
      <c r="E162" s="330">
        <v>50</v>
      </c>
      <c r="F162" s="331" t="s">
        <v>784</v>
      </c>
      <c r="G162" s="314" t="s">
        <v>28</v>
      </c>
      <c r="H162" s="289">
        <v>13.07</v>
      </c>
      <c r="I162" s="289">
        <v>2.38</v>
      </c>
      <c r="J162" s="289">
        <v>0</v>
      </c>
      <c r="K162" s="289">
        <v>0</v>
      </c>
      <c r="L162" s="289">
        <v>0</v>
      </c>
      <c r="M162" s="294">
        <f t="shared" si="186"/>
        <v>16.41</v>
      </c>
      <c r="N162" s="294">
        <f t="shared" si="187"/>
        <v>2.99</v>
      </c>
      <c r="O162" s="294">
        <f t="shared" si="188"/>
        <v>0</v>
      </c>
      <c r="P162" s="294">
        <f t="shared" si="188"/>
        <v>0</v>
      </c>
      <c r="Q162" s="294">
        <f t="shared" si="188"/>
        <v>0</v>
      </c>
      <c r="R162" s="294">
        <f t="shared" si="189"/>
        <v>820.5</v>
      </c>
      <c r="S162" s="294">
        <f t="shared" si="190"/>
        <v>149.5</v>
      </c>
      <c r="T162" s="294">
        <f t="shared" si="191"/>
        <v>0</v>
      </c>
      <c r="U162" s="294">
        <f t="shared" si="192"/>
        <v>0</v>
      </c>
      <c r="V162" s="294">
        <f t="shared" si="193"/>
        <v>0</v>
      </c>
      <c r="W162" s="294">
        <f t="shared" si="194"/>
        <v>970</v>
      </c>
      <c r="X162" s="300">
        <f>W162/$W$264</f>
        <v>1.1324248515280112E-3</v>
      </c>
      <c r="Y162" s="301"/>
      <c r="Z162" s="297">
        <f t="shared" si="179"/>
        <v>970</v>
      </c>
      <c r="AA162" s="297"/>
    </row>
    <row r="163" spans="1:28" ht="38.25" customHeight="1" x14ac:dyDescent="0.25">
      <c r="A163" s="337" t="s">
        <v>640</v>
      </c>
      <c r="B163" s="314">
        <v>91935</v>
      </c>
      <c r="C163" s="314" t="s">
        <v>191</v>
      </c>
      <c r="D163" s="329" t="s">
        <v>82</v>
      </c>
      <c r="E163" s="330">
        <v>140</v>
      </c>
      <c r="F163" s="331" t="s">
        <v>784</v>
      </c>
      <c r="G163" s="314" t="s">
        <v>28</v>
      </c>
      <c r="H163" s="289">
        <v>21.7</v>
      </c>
      <c r="I163" s="289">
        <v>3.58</v>
      </c>
      <c r="J163" s="289">
        <v>0</v>
      </c>
      <c r="K163" s="289">
        <v>0</v>
      </c>
      <c r="L163" s="289">
        <v>0</v>
      </c>
      <c r="M163" s="294">
        <f t="shared" si="186"/>
        <v>27.24</v>
      </c>
      <c r="N163" s="294">
        <f t="shared" si="187"/>
        <v>4.49</v>
      </c>
      <c r="O163" s="294">
        <f t="shared" si="188"/>
        <v>0</v>
      </c>
      <c r="P163" s="294">
        <f t="shared" si="188"/>
        <v>0</v>
      </c>
      <c r="Q163" s="294">
        <f t="shared" si="188"/>
        <v>0</v>
      </c>
      <c r="R163" s="294">
        <f t="shared" si="189"/>
        <v>3813.6</v>
      </c>
      <c r="S163" s="294">
        <f t="shared" si="190"/>
        <v>628.6</v>
      </c>
      <c r="T163" s="294">
        <f t="shared" si="191"/>
        <v>0</v>
      </c>
      <c r="U163" s="294">
        <f t="shared" si="192"/>
        <v>0</v>
      </c>
      <c r="V163" s="294">
        <f t="shared" si="193"/>
        <v>0</v>
      </c>
      <c r="W163" s="294">
        <f t="shared" si="194"/>
        <v>4442.2</v>
      </c>
      <c r="X163" s="300">
        <f>W163/$W$264</f>
        <v>5.1860388406780736E-3</v>
      </c>
      <c r="Y163" s="301"/>
      <c r="Z163" s="297">
        <f t="shared" si="179"/>
        <v>4442.2</v>
      </c>
      <c r="AA163" s="297"/>
    </row>
    <row r="164" spans="1:28" s="335" customFormat="1" ht="38.25" customHeight="1" x14ac:dyDescent="0.25">
      <c r="A164" s="333" t="s">
        <v>582</v>
      </c>
      <c r="B164" s="386" t="s">
        <v>753</v>
      </c>
      <c r="C164" s="387"/>
      <c r="D164" s="387"/>
      <c r="E164" s="387"/>
      <c r="F164" s="387"/>
      <c r="G164" s="387"/>
      <c r="H164" s="387"/>
      <c r="I164" s="387"/>
      <c r="J164" s="387"/>
      <c r="K164" s="387"/>
      <c r="L164" s="387"/>
      <c r="M164" s="387"/>
      <c r="N164" s="387"/>
      <c r="O164" s="387"/>
      <c r="P164" s="387"/>
      <c r="Q164" s="387"/>
      <c r="R164" s="387"/>
      <c r="S164" s="387"/>
      <c r="T164" s="387"/>
      <c r="U164" s="387"/>
      <c r="V164" s="387"/>
      <c r="W164" s="388"/>
      <c r="X164" s="323"/>
      <c r="Y164" s="323"/>
      <c r="Z164" s="297">
        <f t="shared" si="179"/>
        <v>0</v>
      </c>
      <c r="AA164" s="323"/>
      <c r="AB164" s="334"/>
    </row>
    <row r="165" spans="1:28" ht="38.25" customHeight="1" x14ac:dyDescent="0.25">
      <c r="A165" s="337" t="s">
        <v>641</v>
      </c>
      <c r="B165" s="314">
        <v>91939</v>
      </c>
      <c r="C165" s="314" t="s">
        <v>191</v>
      </c>
      <c r="D165" s="329" t="s">
        <v>73</v>
      </c>
      <c r="E165" s="330">
        <v>30</v>
      </c>
      <c r="F165" s="331" t="s">
        <v>784</v>
      </c>
      <c r="G165" s="314" t="s">
        <v>0</v>
      </c>
      <c r="H165" s="289">
        <v>8.4700000000000006</v>
      </c>
      <c r="I165" s="289">
        <v>16.34</v>
      </c>
      <c r="J165" s="289">
        <v>0</v>
      </c>
      <c r="K165" s="289">
        <v>0</v>
      </c>
      <c r="L165" s="289">
        <v>0</v>
      </c>
      <c r="M165" s="294">
        <f>ROUND(H165*(1+M$6),2)</f>
        <v>10.63</v>
      </c>
      <c r="N165" s="294">
        <f>ROUND(I165*(1+M$6),2)</f>
        <v>20.51</v>
      </c>
      <c r="O165" s="294">
        <f>ROUND(J165*(1+O$6),2)</f>
        <v>0</v>
      </c>
      <c r="P165" s="294">
        <f>ROUND(K165*(1+P$6),2)</f>
        <v>0</v>
      </c>
      <c r="Q165" s="294">
        <f>ROUND(L165*(1+Q$6),2)</f>
        <v>0</v>
      </c>
      <c r="R165" s="294">
        <f t="shared" ref="R165:R177" si="195">IF($E165&gt;0,ROUND($E165*M165,2),0)</f>
        <v>318.89999999999998</v>
      </c>
      <c r="S165" s="294">
        <f t="shared" ref="S165:S177" si="196">IF($E165&gt;0,ROUND($E165*N165,2),0)</f>
        <v>615.29999999999995</v>
      </c>
      <c r="T165" s="294">
        <f t="shared" ref="T165:T177" si="197">IF($E165&gt;0,ROUND($E165*O165,2),0)</f>
        <v>0</v>
      </c>
      <c r="U165" s="294">
        <f t="shared" ref="U165:U177" si="198">IF($E165&gt;0,ROUND($E165*P165,2),0)</f>
        <v>0</v>
      </c>
      <c r="V165" s="294">
        <f t="shared" ref="V165:V177" si="199">IF($E165&gt;0,ROUND($E165*Q165,2),0)</f>
        <v>0</v>
      </c>
      <c r="W165" s="294">
        <f t="shared" ref="W165:W177" si="200">IF($E165&gt;0,SUM(R165:V165,0),0)</f>
        <v>934.19999999999993</v>
      </c>
      <c r="X165" s="300">
        <f t="shared" ref="X165:X177" si="201">W165/$W$264</f>
        <v>1.0906302023685238E-3</v>
      </c>
      <c r="Y165" s="301"/>
      <c r="Z165" s="297">
        <f t="shared" si="179"/>
        <v>934.19999999999993</v>
      </c>
      <c r="AA165" s="297"/>
    </row>
    <row r="166" spans="1:28" ht="38.25" customHeight="1" x14ac:dyDescent="0.25">
      <c r="A166" s="337" t="s">
        <v>642</v>
      </c>
      <c r="B166" s="314">
        <v>91940</v>
      </c>
      <c r="C166" s="314" t="s">
        <v>191</v>
      </c>
      <c r="D166" s="329" t="s">
        <v>74</v>
      </c>
      <c r="E166" s="330">
        <v>15</v>
      </c>
      <c r="F166" s="331" t="s">
        <v>784</v>
      </c>
      <c r="G166" s="314" t="s">
        <v>0</v>
      </c>
      <c r="H166" s="289">
        <v>5.79</v>
      </c>
      <c r="I166" s="289">
        <v>7.86</v>
      </c>
      <c r="J166" s="289">
        <v>0</v>
      </c>
      <c r="K166" s="289">
        <v>0</v>
      </c>
      <c r="L166" s="289">
        <v>0</v>
      </c>
      <c r="M166" s="294">
        <f t="shared" ref="M166:M176" si="202">ROUND(H166*(1+M$6),2)</f>
        <v>7.27</v>
      </c>
      <c r="N166" s="294">
        <f t="shared" ref="N166:N176" si="203">ROUND(I166*(1+M$6),2)</f>
        <v>9.8699999999999992</v>
      </c>
      <c r="O166" s="294">
        <f t="shared" ref="O166:O176" si="204">ROUND(J166*(1+O$6),2)</f>
        <v>0</v>
      </c>
      <c r="P166" s="294">
        <f t="shared" ref="P166:P176" si="205">ROUND(K166*(1+P$6),2)</f>
        <v>0</v>
      </c>
      <c r="Q166" s="294">
        <f t="shared" ref="Q166:Q176" si="206">ROUND(L166*(1+Q$6),2)</f>
        <v>0</v>
      </c>
      <c r="R166" s="294">
        <f t="shared" si="195"/>
        <v>109.05</v>
      </c>
      <c r="S166" s="294">
        <f t="shared" si="196"/>
        <v>148.05000000000001</v>
      </c>
      <c r="T166" s="294">
        <f t="shared" si="197"/>
        <v>0</v>
      </c>
      <c r="U166" s="294">
        <f t="shared" si="198"/>
        <v>0</v>
      </c>
      <c r="V166" s="294">
        <f t="shared" si="199"/>
        <v>0</v>
      </c>
      <c r="W166" s="294">
        <f t="shared" si="200"/>
        <v>257.10000000000002</v>
      </c>
      <c r="X166" s="300">
        <f t="shared" si="201"/>
        <v>3.001509580699502E-4</v>
      </c>
      <c r="Y166" s="301"/>
      <c r="Z166" s="297">
        <f t="shared" si="179"/>
        <v>257.10000000000002</v>
      </c>
      <c r="AA166" s="297"/>
    </row>
    <row r="167" spans="1:28" ht="38.25" customHeight="1" x14ac:dyDescent="0.25">
      <c r="A167" s="337" t="s">
        <v>643</v>
      </c>
      <c r="B167" s="314">
        <v>91941</v>
      </c>
      <c r="C167" s="314" t="s">
        <v>191</v>
      </c>
      <c r="D167" s="329" t="s">
        <v>75</v>
      </c>
      <c r="E167" s="330">
        <v>43</v>
      </c>
      <c r="F167" s="331" t="s">
        <v>784</v>
      </c>
      <c r="G167" s="314" t="s">
        <v>0</v>
      </c>
      <c r="H167" s="289">
        <v>4.8</v>
      </c>
      <c r="I167" s="289">
        <v>4.66</v>
      </c>
      <c r="J167" s="289">
        <v>0</v>
      </c>
      <c r="K167" s="289">
        <v>0</v>
      </c>
      <c r="L167" s="289">
        <v>0</v>
      </c>
      <c r="M167" s="294">
        <f t="shared" si="202"/>
        <v>6.03</v>
      </c>
      <c r="N167" s="294">
        <f t="shared" si="203"/>
        <v>5.85</v>
      </c>
      <c r="O167" s="294">
        <f t="shared" si="204"/>
        <v>0</v>
      </c>
      <c r="P167" s="294">
        <f t="shared" si="205"/>
        <v>0</v>
      </c>
      <c r="Q167" s="294">
        <f t="shared" si="206"/>
        <v>0</v>
      </c>
      <c r="R167" s="294">
        <f t="shared" si="195"/>
        <v>259.29000000000002</v>
      </c>
      <c r="S167" s="294">
        <f t="shared" si="196"/>
        <v>251.55</v>
      </c>
      <c r="T167" s="294">
        <f t="shared" si="197"/>
        <v>0</v>
      </c>
      <c r="U167" s="294">
        <f t="shared" si="198"/>
        <v>0</v>
      </c>
      <c r="V167" s="294">
        <f t="shared" si="199"/>
        <v>0</v>
      </c>
      <c r="W167" s="294">
        <f t="shared" si="200"/>
        <v>510.84000000000003</v>
      </c>
      <c r="X167" s="300">
        <f t="shared" si="201"/>
        <v>5.9637928985007142E-4</v>
      </c>
      <c r="Y167" s="301"/>
      <c r="Z167" s="297">
        <f t="shared" si="179"/>
        <v>510.84000000000003</v>
      </c>
      <c r="AA167" s="297"/>
    </row>
    <row r="168" spans="1:28" ht="38.25" customHeight="1" x14ac:dyDescent="0.25">
      <c r="A168" s="337" t="s">
        <v>644</v>
      </c>
      <c r="B168" s="314">
        <v>91955</v>
      </c>
      <c r="C168" s="314" t="s">
        <v>191</v>
      </c>
      <c r="D168" s="329" t="s">
        <v>38</v>
      </c>
      <c r="E168" s="330">
        <v>3</v>
      </c>
      <c r="F168" s="331" t="s">
        <v>784</v>
      </c>
      <c r="G168" s="314" t="s">
        <v>0</v>
      </c>
      <c r="H168" s="289">
        <v>17.940000000000001</v>
      </c>
      <c r="I168" s="289">
        <v>11.89</v>
      </c>
      <c r="J168" s="289">
        <v>0</v>
      </c>
      <c r="K168" s="289">
        <v>0</v>
      </c>
      <c r="L168" s="289">
        <v>0</v>
      </c>
      <c r="M168" s="294">
        <f t="shared" si="202"/>
        <v>22.52</v>
      </c>
      <c r="N168" s="294">
        <f t="shared" si="203"/>
        <v>14.93</v>
      </c>
      <c r="O168" s="294">
        <f t="shared" si="204"/>
        <v>0</v>
      </c>
      <c r="P168" s="294">
        <f t="shared" si="205"/>
        <v>0</v>
      </c>
      <c r="Q168" s="294">
        <f t="shared" si="206"/>
        <v>0</v>
      </c>
      <c r="R168" s="294">
        <f t="shared" si="195"/>
        <v>67.56</v>
      </c>
      <c r="S168" s="294">
        <f t="shared" si="196"/>
        <v>44.79</v>
      </c>
      <c r="T168" s="294">
        <f t="shared" si="197"/>
        <v>0</v>
      </c>
      <c r="U168" s="294">
        <f t="shared" si="198"/>
        <v>0</v>
      </c>
      <c r="V168" s="294">
        <f t="shared" si="199"/>
        <v>0</v>
      </c>
      <c r="W168" s="294">
        <f t="shared" si="200"/>
        <v>112.35</v>
      </c>
      <c r="X168" s="300">
        <f t="shared" si="201"/>
        <v>1.3116281656615675E-4</v>
      </c>
      <c r="Y168" s="301"/>
      <c r="Z168" s="297">
        <f t="shared" si="179"/>
        <v>112.35</v>
      </c>
      <c r="AA168" s="297"/>
    </row>
    <row r="169" spans="1:28" ht="38.25" customHeight="1" x14ac:dyDescent="0.25">
      <c r="A169" s="337" t="s">
        <v>645</v>
      </c>
      <c r="B169" s="314">
        <v>91961</v>
      </c>
      <c r="C169" s="314" t="s">
        <v>191</v>
      </c>
      <c r="D169" s="329" t="s">
        <v>39</v>
      </c>
      <c r="E169" s="330">
        <v>1</v>
      </c>
      <c r="F169" s="331" t="s">
        <v>784</v>
      </c>
      <c r="G169" s="314" t="s">
        <v>0</v>
      </c>
      <c r="H169" s="289">
        <v>29.98</v>
      </c>
      <c r="I169" s="289">
        <v>19.579999999999998</v>
      </c>
      <c r="J169" s="289">
        <v>0</v>
      </c>
      <c r="K169" s="289">
        <v>0</v>
      </c>
      <c r="L169" s="289">
        <v>0</v>
      </c>
      <c r="M169" s="294">
        <f t="shared" si="202"/>
        <v>37.630000000000003</v>
      </c>
      <c r="N169" s="294">
        <f t="shared" si="203"/>
        <v>24.58</v>
      </c>
      <c r="O169" s="294">
        <f t="shared" si="204"/>
        <v>0</v>
      </c>
      <c r="P169" s="294">
        <f t="shared" si="205"/>
        <v>0</v>
      </c>
      <c r="Q169" s="294">
        <f t="shared" si="206"/>
        <v>0</v>
      </c>
      <c r="R169" s="294">
        <f t="shared" si="195"/>
        <v>37.630000000000003</v>
      </c>
      <c r="S169" s="294">
        <f t="shared" si="196"/>
        <v>24.58</v>
      </c>
      <c r="T169" s="294">
        <f t="shared" si="197"/>
        <v>0</v>
      </c>
      <c r="U169" s="294">
        <f t="shared" si="198"/>
        <v>0</v>
      </c>
      <c r="V169" s="294">
        <f t="shared" si="199"/>
        <v>0</v>
      </c>
      <c r="W169" s="294">
        <f t="shared" si="200"/>
        <v>62.21</v>
      </c>
      <c r="X169" s="300">
        <f t="shared" si="201"/>
        <v>7.2626958776863491E-5</v>
      </c>
      <c r="Y169" s="301"/>
      <c r="Z169" s="297">
        <f t="shared" si="179"/>
        <v>62.21</v>
      </c>
      <c r="AA169" s="297"/>
    </row>
    <row r="170" spans="1:28" ht="38.25" customHeight="1" x14ac:dyDescent="0.25">
      <c r="A170" s="337" t="s">
        <v>646</v>
      </c>
      <c r="B170" s="314">
        <v>91957</v>
      </c>
      <c r="C170" s="314" t="s">
        <v>191</v>
      </c>
      <c r="D170" s="329" t="s">
        <v>83</v>
      </c>
      <c r="E170" s="330">
        <v>1</v>
      </c>
      <c r="F170" s="331" t="s">
        <v>784</v>
      </c>
      <c r="G170" s="314" t="s">
        <v>0</v>
      </c>
      <c r="H170" s="289">
        <v>26.92</v>
      </c>
      <c r="I170" s="289">
        <v>17</v>
      </c>
      <c r="J170" s="289">
        <v>0</v>
      </c>
      <c r="K170" s="289">
        <v>0</v>
      </c>
      <c r="L170" s="289">
        <v>0</v>
      </c>
      <c r="M170" s="294">
        <f t="shared" si="202"/>
        <v>33.79</v>
      </c>
      <c r="N170" s="294">
        <f t="shared" si="203"/>
        <v>21.34</v>
      </c>
      <c r="O170" s="294">
        <f t="shared" si="204"/>
        <v>0</v>
      </c>
      <c r="P170" s="294">
        <f t="shared" si="205"/>
        <v>0</v>
      </c>
      <c r="Q170" s="294">
        <f t="shared" si="206"/>
        <v>0</v>
      </c>
      <c r="R170" s="294">
        <f t="shared" si="195"/>
        <v>33.79</v>
      </c>
      <c r="S170" s="294">
        <f t="shared" si="196"/>
        <v>21.34</v>
      </c>
      <c r="T170" s="294">
        <f t="shared" si="197"/>
        <v>0</v>
      </c>
      <c r="U170" s="294">
        <f t="shared" si="198"/>
        <v>0</v>
      </c>
      <c r="V170" s="294">
        <f t="shared" si="199"/>
        <v>0</v>
      </c>
      <c r="W170" s="294">
        <f t="shared" si="200"/>
        <v>55.129999999999995</v>
      </c>
      <c r="X170" s="300">
        <f t="shared" si="201"/>
        <v>6.4361424809009546E-5</v>
      </c>
      <c r="Y170" s="301"/>
      <c r="Z170" s="297">
        <f t="shared" si="179"/>
        <v>55.129999999999995</v>
      </c>
      <c r="AA170" s="297"/>
    </row>
    <row r="171" spans="1:28" ht="38.25" customHeight="1" x14ac:dyDescent="0.25">
      <c r="A171" s="337" t="s">
        <v>647</v>
      </c>
      <c r="B171" s="314">
        <v>91953</v>
      </c>
      <c r="C171" s="314" t="s">
        <v>191</v>
      </c>
      <c r="D171" s="329" t="s">
        <v>37</v>
      </c>
      <c r="E171" s="330">
        <v>7</v>
      </c>
      <c r="F171" s="331" t="s">
        <v>784</v>
      </c>
      <c r="G171" s="314" t="s">
        <v>0</v>
      </c>
      <c r="H171" s="289">
        <v>14.92</v>
      </c>
      <c r="I171" s="289">
        <v>9.2799999999999994</v>
      </c>
      <c r="J171" s="289">
        <v>0</v>
      </c>
      <c r="K171" s="289">
        <v>0</v>
      </c>
      <c r="L171" s="289">
        <v>0</v>
      </c>
      <c r="M171" s="294">
        <f t="shared" si="202"/>
        <v>18.73</v>
      </c>
      <c r="N171" s="294">
        <f t="shared" si="203"/>
        <v>11.65</v>
      </c>
      <c r="O171" s="294">
        <f t="shared" si="204"/>
        <v>0</v>
      </c>
      <c r="P171" s="294">
        <f t="shared" si="205"/>
        <v>0</v>
      </c>
      <c r="Q171" s="294">
        <f t="shared" si="206"/>
        <v>0</v>
      </c>
      <c r="R171" s="294">
        <f t="shared" si="195"/>
        <v>131.11000000000001</v>
      </c>
      <c r="S171" s="294">
        <f t="shared" si="196"/>
        <v>81.55</v>
      </c>
      <c r="T171" s="294">
        <f t="shared" si="197"/>
        <v>0</v>
      </c>
      <c r="U171" s="294">
        <f t="shared" si="198"/>
        <v>0</v>
      </c>
      <c r="V171" s="294">
        <f t="shared" si="199"/>
        <v>0</v>
      </c>
      <c r="W171" s="294">
        <f t="shared" si="200"/>
        <v>212.66000000000003</v>
      </c>
      <c r="X171" s="300">
        <f t="shared" si="201"/>
        <v>2.4826955559375971E-4</v>
      </c>
      <c r="Y171" s="301"/>
      <c r="Z171" s="297">
        <f t="shared" si="179"/>
        <v>212.66000000000003</v>
      </c>
      <c r="AA171" s="297"/>
    </row>
    <row r="172" spans="1:28" ht="38.25" customHeight="1" x14ac:dyDescent="0.25">
      <c r="A172" s="337" t="s">
        <v>648</v>
      </c>
      <c r="B172" s="314">
        <v>91967</v>
      </c>
      <c r="C172" s="314" t="s">
        <v>191</v>
      </c>
      <c r="D172" s="329" t="s">
        <v>40</v>
      </c>
      <c r="E172" s="330">
        <v>5</v>
      </c>
      <c r="F172" s="331" t="s">
        <v>784</v>
      </c>
      <c r="G172" s="314" t="s">
        <v>0</v>
      </c>
      <c r="H172" s="289">
        <v>32.880000000000003</v>
      </c>
      <c r="I172" s="289">
        <v>19.579999999999998</v>
      </c>
      <c r="J172" s="289">
        <v>0</v>
      </c>
      <c r="K172" s="289">
        <v>0</v>
      </c>
      <c r="L172" s="289">
        <v>0</v>
      </c>
      <c r="M172" s="294">
        <f t="shared" si="202"/>
        <v>41.27</v>
      </c>
      <c r="N172" s="294">
        <f t="shared" si="203"/>
        <v>24.58</v>
      </c>
      <c r="O172" s="294">
        <f t="shared" si="204"/>
        <v>0</v>
      </c>
      <c r="P172" s="294">
        <f t="shared" si="205"/>
        <v>0</v>
      </c>
      <c r="Q172" s="294">
        <f t="shared" si="206"/>
        <v>0</v>
      </c>
      <c r="R172" s="294">
        <f t="shared" si="195"/>
        <v>206.35</v>
      </c>
      <c r="S172" s="294">
        <f t="shared" si="196"/>
        <v>122.9</v>
      </c>
      <c r="T172" s="294">
        <f t="shared" si="197"/>
        <v>0</v>
      </c>
      <c r="U172" s="294">
        <f t="shared" si="198"/>
        <v>0</v>
      </c>
      <c r="V172" s="294">
        <f t="shared" si="199"/>
        <v>0</v>
      </c>
      <c r="W172" s="294">
        <f t="shared" si="200"/>
        <v>329.25</v>
      </c>
      <c r="X172" s="300">
        <f t="shared" si="201"/>
        <v>3.8438235295422445E-4</v>
      </c>
      <c r="Y172" s="301"/>
      <c r="Z172" s="297">
        <f t="shared" si="179"/>
        <v>329.25</v>
      </c>
      <c r="AA172" s="297"/>
    </row>
    <row r="173" spans="1:28" ht="38.25" customHeight="1" x14ac:dyDescent="0.25">
      <c r="A173" s="337" t="s">
        <v>649</v>
      </c>
      <c r="B173" s="314">
        <v>91992</v>
      </c>
      <c r="C173" s="314" t="s">
        <v>191</v>
      </c>
      <c r="D173" s="329" t="s">
        <v>84</v>
      </c>
      <c r="E173" s="330">
        <v>9</v>
      </c>
      <c r="F173" s="331" t="s">
        <v>784</v>
      </c>
      <c r="G173" s="314" t="s">
        <v>0</v>
      </c>
      <c r="H173" s="289">
        <v>18.600000000000001</v>
      </c>
      <c r="I173" s="289">
        <v>17.739999999999998</v>
      </c>
      <c r="J173" s="289">
        <v>0</v>
      </c>
      <c r="K173" s="289">
        <v>0</v>
      </c>
      <c r="L173" s="289">
        <v>0</v>
      </c>
      <c r="M173" s="294">
        <f t="shared" si="202"/>
        <v>23.35</v>
      </c>
      <c r="N173" s="294">
        <f t="shared" si="203"/>
        <v>22.27</v>
      </c>
      <c r="O173" s="294">
        <f t="shared" si="204"/>
        <v>0</v>
      </c>
      <c r="P173" s="294">
        <f t="shared" si="205"/>
        <v>0</v>
      </c>
      <c r="Q173" s="294">
        <f t="shared" si="206"/>
        <v>0</v>
      </c>
      <c r="R173" s="294">
        <f t="shared" si="195"/>
        <v>210.15</v>
      </c>
      <c r="S173" s="294">
        <f t="shared" si="196"/>
        <v>200.43</v>
      </c>
      <c r="T173" s="294">
        <f t="shared" si="197"/>
        <v>0</v>
      </c>
      <c r="U173" s="294">
        <f t="shared" si="198"/>
        <v>0</v>
      </c>
      <c r="V173" s="294">
        <f t="shared" si="199"/>
        <v>0</v>
      </c>
      <c r="W173" s="294">
        <f t="shared" si="200"/>
        <v>410.58000000000004</v>
      </c>
      <c r="X173" s="300">
        <f t="shared" si="201"/>
        <v>4.7933092323749576E-4</v>
      </c>
      <c r="Y173" s="301"/>
      <c r="Z173" s="297">
        <f t="shared" si="179"/>
        <v>410.58000000000004</v>
      </c>
      <c r="AA173" s="297"/>
    </row>
    <row r="174" spans="1:28" ht="38.25" customHeight="1" x14ac:dyDescent="0.25">
      <c r="A174" s="337" t="s">
        <v>650</v>
      </c>
      <c r="B174" s="314">
        <v>91993</v>
      </c>
      <c r="C174" s="314" t="s">
        <v>191</v>
      </c>
      <c r="D174" s="329" t="s">
        <v>85</v>
      </c>
      <c r="E174" s="330">
        <v>4</v>
      </c>
      <c r="F174" s="331" t="s">
        <v>784</v>
      </c>
      <c r="G174" s="314" t="s">
        <v>0</v>
      </c>
      <c r="H174" s="289">
        <v>20.94</v>
      </c>
      <c r="I174" s="289">
        <v>17.739999999999998</v>
      </c>
      <c r="J174" s="289">
        <v>0</v>
      </c>
      <c r="K174" s="289">
        <v>0</v>
      </c>
      <c r="L174" s="289">
        <v>0</v>
      </c>
      <c r="M174" s="294">
        <f>ROUND(H174*(1+M$6),2)</f>
        <v>26.29</v>
      </c>
      <c r="N174" s="294">
        <f>ROUND(I174*(1+M$6),2)</f>
        <v>22.27</v>
      </c>
      <c r="O174" s="294">
        <f>ROUND(J174*(1+O$6),2)</f>
        <v>0</v>
      </c>
      <c r="P174" s="294">
        <f>ROUND(K174*(1+P$6),2)</f>
        <v>0</v>
      </c>
      <c r="Q174" s="294">
        <f>ROUND(L174*(1+Q$6),2)</f>
        <v>0</v>
      </c>
      <c r="R174" s="294">
        <f t="shared" si="195"/>
        <v>105.16</v>
      </c>
      <c r="S174" s="294">
        <f t="shared" si="196"/>
        <v>89.08</v>
      </c>
      <c r="T174" s="294">
        <f t="shared" si="197"/>
        <v>0</v>
      </c>
      <c r="U174" s="294">
        <f t="shared" si="198"/>
        <v>0</v>
      </c>
      <c r="V174" s="294">
        <f t="shared" si="199"/>
        <v>0</v>
      </c>
      <c r="W174" s="294">
        <f t="shared" si="200"/>
        <v>194.24</v>
      </c>
      <c r="X174" s="300">
        <f t="shared" si="201"/>
        <v>2.2676515789773289E-4</v>
      </c>
      <c r="Y174" s="301"/>
      <c r="Z174" s="297">
        <f t="shared" si="179"/>
        <v>194.24</v>
      </c>
      <c r="AA174" s="297"/>
    </row>
    <row r="175" spans="1:28" ht="38.25" customHeight="1" x14ac:dyDescent="0.25">
      <c r="A175" s="337" t="s">
        <v>754</v>
      </c>
      <c r="B175" s="314">
        <v>91996</v>
      </c>
      <c r="C175" s="314" t="s">
        <v>191</v>
      </c>
      <c r="D175" s="329" t="s">
        <v>86</v>
      </c>
      <c r="E175" s="330">
        <v>8</v>
      </c>
      <c r="F175" s="331" t="s">
        <v>784</v>
      </c>
      <c r="G175" s="314" t="s">
        <v>0</v>
      </c>
      <c r="H175" s="289">
        <v>16.73</v>
      </c>
      <c r="I175" s="289">
        <v>11.89</v>
      </c>
      <c r="J175" s="289">
        <v>0</v>
      </c>
      <c r="K175" s="289">
        <v>0</v>
      </c>
      <c r="L175" s="289">
        <v>0</v>
      </c>
      <c r="M175" s="294">
        <f t="shared" si="202"/>
        <v>21</v>
      </c>
      <c r="N175" s="294">
        <f t="shared" si="203"/>
        <v>14.93</v>
      </c>
      <c r="O175" s="294">
        <f t="shared" si="204"/>
        <v>0</v>
      </c>
      <c r="P175" s="294">
        <f t="shared" si="205"/>
        <v>0</v>
      </c>
      <c r="Q175" s="294">
        <f t="shared" si="206"/>
        <v>0</v>
      </c>
      <c r="R175" s="294">
        <f t="shared" si="195"/>
        <v>168</v>
      </c>
      <c r="S175" s="294">
        <f t="shared" si="196"/>
        <v>119.44</v>
      </c>
      <c r="T175" s="294">
        <f t="shared" si="197"/>
        <v>0</v>
      </c>
      <c r="U175" s="294">
        <f t="shared" si="198"/>
        <v>0</v>
      </c>
      <c r="V175" s="294">
        <f t="shared" si="199"/>
        <v>0</v>
      </c>
      <c r="W175" s="294">
        <f t="shared" si="200"/>
        <v>287.44</v>
      </c>
      <c r="X175" s="300">
        <f t="shared" si="201"/>
        <v>3.3557133950846551E-4</v>
      </c>
      <c r="Y175" s="301"/>
      <c r="Z175" s="297">
        <f t="shared" si="179"/>
        <v>287.44</v>
      </c>
      <c r="AA175" s="297"/>
    </row>
    <row r="176" spans="1:28" ht="38.25" customHeight="1" x14ac:dyDescent="0.25">
      <c r="A176" s="337" t="s">
        <v>755</v>
      </c>
      <c r="B176" s="314">
        <v>92008</v>
      </c>
      <c r="C176" s="314" t="s">
        <v>191</v>
      </c>
      <c r="D176" s="329" t="s">
        <v>77</v>
      </c>
      <c r="E176" s="330">
        <v>8</v>
      </c>
      <c r="F176" s="331" t="s">
        <v>784</v>
      </c>
      <c r="G176" s="314" t="s">
        <v>0</v>
      </c>
      <c r="H176" s="289">
        <v>26.12</v>
      </c>
      <c r="I176" s="289">
        <v>15.03</v>
      </c>
      <c r="J176" s="289">
        <v>0</v>
      </c>
      <c r="K176" s="289">
        <v>0</v>
      </c>
      <c r="L176" s="289">
        <v>0</v>
      </c>
      <c r="M176" s="294">
        <f t="shared" si="202"/>
        <v>32.79</v>
      </c>
      <c r="N176" s="294">
        <f t="shared" si="203"/>
        <v>18.87</v>
      </c>
      <c r="O176" s="294">
        <f t="shared" si="204"/>
        <v>0</v>
      </c>
      <c r="P176" s="294">
        <f t="shared" si="205"/>
        <v>0</v>
      </c>
      <c r="Q176" s="294">
        <f t="shared" si="206"/>
        <v>0</v>
      </c>
      <c r="R176" s="294">
        <f t="shared" si="195"/>
        <v>262.32</v>
      </c>
      <c r="S176" s="294">
        <f t="shared" si="196"/>
        <v>150.96</v>
      </c>
      <c r="T176" s="294">
        <f t="shared" si="197"/>
        <v>0</v>
      </c>
      <c r="U176" s="294">
        <f t="shared" si="198"/>
        <v>0</v>
      </c>
      <c r="V176" s="294">
        <f t="shared" si="199"/>
        <v>0</v>
      </c>
      <c r="W176" s="294">
        <f t="shared" si="200"/>
        <v>413.28</v>
      </c>
      <c r="X176" s="300">
        <f t="shared" si="201"/>
        <v>4.8248303364896542E-4</v>
      </c>
      <c r="Y176" s="301"/>
      <c r="Z176" s="297">
        <f t="shared" si="179"/>
        <v>413.28</v>
      </c>
      <c r="AA176" s="297"/>
    </row>
    <row r="177" spans="1:28" ht="38.25" customHeight="1" x14ac:dyDescent="0.25">
      <c r="A177" s="337" t="s">
        <v>756</v>
      </c>
      <c r="B177" s="314">
        <v>92000</v>
      </c>
      <c r="C177" s="314" t="s">
        <v>191</v>
      </c>
      <c r="D177" s="329" t="s">
        <v>76</v>
      </c>
      <c r="E177" s="330">
        <v>1</v>
      </c>
      <c r="F177" s="331" t="s">
        <v>784</v>
      </c>
      <c r="G177" s="314" t="s">
        <v>0</v>
      </c>
      <c r="H177" s="289">
        <v>16.05</v>
      </c>
      <c r="I177" s="289">
        <v>9.58</v>
      </c>
      <c r="J177" s="289">
        <v>0</v>
      </c>
      <c r="K177" s="289">
        <v>0</v>
      </c>
      <c r="L177" s="289">
        <v>0</v>
      </c>
      <c r="M177" s="294">
        <f>ROUND(H177*(1+M$6),2)</f>
        <v>20.149999999999999</v>
      </c>
      <c r="N177" s="294">
        <f>ROUND(I177*(1+M$6),2)</f>
        <v>12.03</v>
      </c>
      <c r="O177" s="294">
        <f>ROUND(J177*(1+O$6),2)</f>
        <v>0</v>
      </c>
      <c r="P177" s="294">
        <f>ROUND(K177*(1+P$6),2)</f>
        <v>0</v>
      </c>
      <c r="Q177" s="294">
        <f>ROUND(L177*(1+Q$6),2)</f>
        <v>0</v>
      </c>
      <c r="R177" s="294">
        <f t="shared" si="195"/>
        <v>20.149999999999999</v>
      </c>
      <c r="S177" s="294">
        <f t="shared" si="196"/>
        <v>12.03</v>
      </c>
      <c r="T177" s="294">
        <f t="shared" si="197"/>
        <v>0</v>
      </c>
      <c r="U177" s="294">
        <f t="shared" si="198"/>
        <v>0</v>
      </c>
      <c r="V177" s="294">
        <f t="shared" si="199"/>
        <v>0</v>
      </c>
      <c r="W177" s="294">
        <f t="shared" si="200"/>
        <v>32.18</v>
      </c>
      <c r="X177" s="300">
        <f t="shared" si="201"/>
        <v>3.7568486311516912E-5</v>
      </c>
      <c r="Y177" s="301"/>
      <c r="Z177" s="297">
        <f t="shared" si="179"/>
        <v>32.18</v>
      </c>
      <c r="AA177" s="297"/>
    </row>
    <row r="178" spans="1:28" s="335" customFormat="1" ht="38.25" customHeight="1" x14ac:dyDescent="0.25">
      <c r="A178" s="333" t="s">
        <v>651</v>
      </c>
      <c r="B178" s="386" t="s">
        <v>663</v>
      </c>
      <c r="C178" s="387"/>
      <c r="D178" s="387"/>
      <c r="E178" s="387"/>
      <c r="F178" s="387"/>
      <c r="G178" s="387"/>
      <c r="H178" s="387"/>
      <c r="I178" s="387"/>
      <c r="J178" s="387"/>
      <c r="K178" s="387"/>
      <c r="L178" s="387"/>
      <c r="M178" s="387"/>
      <c r="N178" s="387"/>
      <c r="O178" s="387"/>
      <c r="P178" s="387"/>
      <c r="Q178" s="387"/>
      <c r="R178" s="387"/>
      <c r="S178" s="387"/>
      <c r="T178" s="387"/>
      <c r="U178" s="387"/>
      <c r="V178" s="387"/>
      <c r="W178" s="388"/>
      <c r="X178" s="323"/>
      <c r="Y178" s="323"/>
      <c r="Z178" s="297">
        <f t="shared" si="179"/>
        <v>0</v>
      </c>
      <c r="AA178" s="323"/>
      <c r="AB178" s="334"/>
    </row>
    <row r="179" spans="1:28" ht="38.25" customHeight="1" x14ac:dyDescent="0.25">
      <c r="A179" s="337" t="s">
        <v>652</v>
      </c>
      <c r="B179" s="314" t="s">
        <v>462</v>
      </c>
      <c r="C179" s="314" t="s">
        <v>350</v>
      </c>
      <c r="D179" s="329" t="s">
        <v>713</v>
      </c>
      <c r="E179" s="330">
        <v>1</v>
      </c>
      <c r="F179" s="331" t="s">
        <v>784</v>
      </c>
      <c r="G179" s="314" t="s">
        <v>0</v>
      </c>
      <c r="H179" s="289">
        <v>76.359999999999985</v>
      </c>
      <c r="I179" s="289">
        <v>16.100000000000001</v>
      </c>
      <c r="J179" s="289">
        <v>0</v>
      </c>
      <c r="K179" s="289">
        <v>0</v>
      </c>
      <c r="L179" s="289">
        <v>0</v>
      </c>
      <c r="M179" s="294">
        <f>ROUND(H179*(1+M$6),2)</f>
        <v>95.85</v>
      </c>
      <c r="N179" s="294">
        <f>ROUND(I179*(1+M$6),2)</f>
        <v>20.21</v>
      </c>
      <c r="O179" s="294">
        <f t="shared" ref="O179:Q183" si="207">ROUND(J179*(1+O$6),2)</f>
        <v>0</v>
      </c>
      <c r="P179" s="294">
        <f t="shared" si="207"/>
        <v>0</v>
      </c>
      <c r="Q179" s="294">
        <f t="shared" si="207"/>
        <v>0</v>
      </c>
      <c r="R179" s="294">
        <f t="shared" ref="R179:R191" si="208">IF($E179&gt;0,ROUND($E179*M179,2),0)</f>
        <v>95.85</v>
      </c>
      <c r="S179" s="294">
        <f t="shared" ref="S179:S191" si="209">IF($E179&gt;0,ROUND($E179*N179,2),0)</f>
        <v>20.21</v>
      </c>
      <c r="T179" s="294">
        <f t="shared" ref="T179:T191" si="210">IF($E179&gt;0,ROUND($E179*O179,2),0)</f>
        <v>0</v>
      </c>
      <c r="U179" s="294">
        <f t="shared" ref="U179:U191" si="211">IF($E179&gt;0,ROUND($E179*P179,2),0)</f>
        <v>0</v>
      </c>
      <c r="V179" s="294">
        <f t="shared" ref="V179:V191" si="212">IF($E179&gt;0,ROUND($E179*Q179,2),0)</f>
        <v>0</v>
      </c>
      <c r="W179" s="294">
        <f t="shared" ref="W179:W191" si="213">IF($E179&gt;0,SUM(R179:V179,0),0)</f>
        <v>116.06</v>
      </c>
      <c r="X179" s="300">
        <f t="shared" ref="X179:X191" si="214">W179/$W$264</f>
        <v>1.3549404976117627E-4</v>
      </c>
      <c r="Y179" s="301"/>
      <c r="Z179" s="297">
        <f t="shared" si="179"/>
        <v>116.06</v>
      </c>
      <c r="AA179" s="297"/>
    </row>
    <row r="180" spans="1:28" ht="38.25" customHeight="1" x14ac:dyDescent="0.25">
      <c r="A180" s="337" t="s">
        <v>787</v>
      </c>
      <c r="B180" s="314">
        <v>93653</v>
      </c>
      <c r="C180" s="314" t="s">
        <v>191</v>
      </c>
      <c r="D180" s="329" t="s">
        <v>301</v>
      </c>
      <c r="E180" s="330">
        <v>18</v>
      </c>
      <c r="F180" s="331" t="s">
        <v>784</v>
      </c>
      <c r="G180" s="314" t="s">
        <v>0</v>
      </c>
      <c r="H180" s="289">
        <v>10.1</v>
      </c>
      <c r="I180" s="289">
        <v>1.08</v>
      </c>
      <c r="J180" s="289">
        <v>0</v>
      </c>
      <c r="K180" s="289">
        <v>0</v>
      </c>
      <c r="L180" s="289">
        <v>0</v>
      </c>
      <c r="M180" s="294">
        <f>ROUND(H180*(1+M$6),2)</f>
        <v>12.68</v>
      </c>
      <c r="N180" s="294">
        <f>ROUND(I180*(1+M$6),2)</f>
        <v>1.36</v>
      </c>
      <c r="O180" s="294">
        <f t="shared" si="207"/>
        <v>0</v>
      </c>
      <c r="P180" s="294">
        <f t="shared" si="207"/>
        <v>0</v>
      </c>
      <c r="Q180" s="294">
        <f t="shared" si="207"/>
        <v>0</v>
      </c>
      <c r="R180" s="294">
        <f t="shared" si="208"/>
        <v>228.24</v>
      </c>
      <c r="S180" s="294">
        <f t="shared" si="209"/>
        <v>24.48</v>
      </c>
      <c r="T180" s="294">
        <f t="shared" si="210"/>
        <v>0</v>
      </c>
      <c r="U180" s="294">
        <f t="shared" si="211"/>
        <v>0</v>
      </c>
      <c r="V180" s="294">
        <f t="shared" si="212"/>
        <v>0</v>
      </c>
      <c r="W180" s="294">
        <f t="shared" si="213"/>
        <v>252.72</v>
      </c>
      <c r="X180" s="300">
        <f t="shared" si="214"/>
        <v>2.9503753451356595E-4</v>
      </c>
      <c r="Y180" s="301"/>
      <c r="Z180" s="297">
        <f t="shared" si="179"/>
        <v>252.72</v>
      </c>
      <c r="AA180" s="297"/>
    </row>
    <row r="181" spans="1:28" ht="38.25" customHeight="1" x14ac:dyDescent="0.25">
      <c r="A181" s="337" t="s">
        <v>653</v>
      </c>
      <c r="B181" s="314">
        <v>93654</v>
      </c>
      <c r="C181" s="314" t="s">
        <v>191</v>
      </c>
      <c r="D181" s="329" t="s">
        <v>302</v>
      </c>
      <c r="E181" s="330">
        <v>4</v>
      </c>
      <c r="F181" s="331" t="s">
        <v>784</v>
      </c>
      <c r="G181" s="314" t="s">
        <v>0</v>
      </c>
      <c r="H181" s="289">
        <v>10.23</v>
      </c>
      <c r="I181" s="289">
        <v>1.46</v>
      </c>
      <c r="J181" s="289">
        <v>0</v>
      </c>
      <c r="K181" s="289">
        <v>0</v>
      </c>
      <c r="L181" s="289">
        <v>0</v>
      </c>
      <c r="M181" s="294">
        <f>ROUND(H181*(1+M$6),2)</f>
        <v>12.84</v>
      </c>
      <c r="N181" s="294">
        <f>ROUND(I181*(1+M$6),2)</f>
        <v>1.83</v>
      </c>
      <c r="O181" s="294">
        <f t="shared" si="207"/>
        <v>0</v>
      </c>
      <c r="P181" s="294">
        <f t="shared" si="207"/>
        <v>0</v>
      </c>
      <c r="Q181" s="294">
        <f t="shared" si="207"/>
        <v>0</v>
      </c>
      <c r="R181" s="294">
        <f t="shared" si="208"/>
        <v>51.36</v>
      </c>
      <c r="S181" s="294">
        <f t="shared" si="209"/>
        <v>7.32</v>
      </c>
      <c r="T181" s="294">
        <f t="shared" si="210"/>
        <v>0</v>
      </c>
      <c r="U181" s="294">
        <f t="shared" si="211"/>
        <v>0</v>
      </c>
      <c r="V181" s="294">
        <f t="shared" si="212"/>
        <v>0</v>
      </c>
      <c r="W181" s="294">
        <f t="shared" si="213"/>
        <v>58.68</v>
      </c>
      <c r="X181" s="300">
        <f t="shared" si="214"/>
        <v>6.8505866275941953E-5</v>
      </c>
      <c r="Y181" s="301"/>
      <c r="Z181" s="297">
        <f t="shared" si="179"/>
        <v>58.68</v>
      </c>
      <c r="AA181" s="297"/>
    </row>
    <row r="182" spans="1:28" ht="38.25" customHeight="1" x14ac:dyDescent="0.25">
      <c r="A182" s="337" t="s">
        <v>654</v>
      </c>
      <c r="B182" s="314">
        <v>93657</v>
      </c>
      <c r="C182" s="314" t="s">
        <v>191</v>
      </c>
      <c r="D182" s="329" t="s">
        <v>303</v>
      </c>
      <c r="E182" s="330">
        <v>4</v>
      </c>
      <c r="F182" s="331" t="s">
        <v>784</v>
      </c>
      <c r="G182" s="314" t="s">
        <v>0</v>
      </c>
      <c r="H182" s="289">
        <v>11.23</v>
      </c>
      <c r="I182" s="289">
        <v>2.82</v>
      </c>
      <c r="J182" s="289">
        <v>0</v>
      </c>
      <c r="K182" s="289">
        <v>0</v>
      </c>
      <c r="L182" s="289">
        <v>0</v>
      </c>
      <c r="M182" s="294">
        <f>ROUND(H182*(1+M$6),2)</f>
        <v>14.1</v>
      </c>
      <c r="N182" s="294">
        <f>ROUND(I182*(1+M$6),2)</f>
        <v>3.54</v>
      </c>
      <c r="O182" s="294">
        <f t="shared" si="207"/>
        <v>0</v>
      </c>
      <c r="P182" s="294">
        <f t="shared" si="207"/>
        <v>0</v>
      </c>
      <c r="Q182" s="294">
        <f t="shared" si="207"/>
        <v>0</v>
      </c>
      <c r="R182" s="294">
        <f t="shared" si="208"/>
        <v>56.4</v>
      </c>
      <c r="S182" s="294">
        <f t="shared" si="209"/>
        <v>14.16</v>
      </c>
      <c r="T182" s="294">
        <f t="shared" si="210"/>
        <v>0</v>
      </c>
      <c r="U182" s="294">
        <f t="shared" si="211"/>
        <v>0</v>
      </c>
      <c r="V182" s="294">
        <f t="shared" si="212"/>
        <v>0</v>
      </c>
      <c r="W182" s="294">
        <f t="shared" si="213"/>
        <v>70.56</v>
      </c>
      <c r="X182" s="300">
        <f t="shared" si="214"/>
        <v>8.2375152086408744E-5</v>
      </c>
      <c r="Y182" s="301"/>
      <c r="Z182" s="297">
        <f t="shared" si="179"/>
        <v>70.56</v>
      </c>
      <c r="AA182" s="297"/>
    </row>
    <row r="183" spans="1:28" ht="38.25" customHeight="1" x14ac:dyDescent="0.25">
      <c r="A183" s="337" t="s">
        <v>655</v>
      </c>
      <c r="B183" s="314">
        <v>93659</v>
      </c>
      <c r="C183" s="314" t="s">
        <v>191</v>
      </c>
      <c r="D183" s="329" t="s">
        <v>304</v>
      </c>
      <c r="E183" s="330">
        <v>1</v>
      </c>
      <c r="F183" s="331" t="s">
        <v>784</v>
      </c>
      <c r="G183" s="314" t="s">
        <v>0</v>
      </c>
      <c r="H183" s="289">
        <v>16.829999999999998</v>
      </c>
      <c r="I183" s="289">
        <v>5.9</v>
      </c>
      <c r="J183" s="289">
        <v>0</v>
      </c>
      <c r="K183" s="289">
        <v>0</v>
      </c>
      <c r="L183" s="289">
        <v>0</v>
      </c>
      <c r="M183" s="294">
        <f>ROUND(H183*(1+M$6),2)</f>
        <v>21.13</v>
      </c>
      <c r="N183" s="294">
        <f>ROUND(I183*(1+M$6),2)</f>
        <v>7.41</v>
      </c>
      <c r="O183" s="294">
        <f t="shared" si="207"/>
        <v>0</v>
      </c>
      <c r="P183" s="294">
        <f t="shared" si="207"/>
        <v>0</v>
      </c>
      <c r="Q183" s="294">
        <f t="shared" si="207"/>
        <v>0</v>
      </c>
      <c r="R183" s="294">
        <f t="shared" si="208"/>
        <v>21.13</v>
      </c>
      <c r="S183" s="294">
        <f t="shared" si="209"/>
        <v>7.41</v>
      </c>
      <c r="T183" s="294">
        <f t="shared" si="210"/>
        <v>0</v>
      </c>
      <c r="U183" s="294">
        <f t="shared" si="211"/>
        <v>0</v>
      </c>
      <c r="V183" s="294">
        <f t="shared" si="212"/>
        <v>0</v>
      </c>
      <c r="W183" s="294">
        <f t="shared" si="213"/>
        <v>28.54</v>
      </c>
      <c r="X183" s="300">
        <f t="shared" si="214"/>
        <v>3.3318974497535504E-5</v>
      </c>
      <c r="Y183" s="301"/>
      <c r="Z183" s="297">
        <f t="shared" si="179"/>
        <v>28.54</v>
      </c>
      <c r="AA183" s="297"/>
    </row>
    <row r="184" spans="1:28" ht="38.25" customHeight="1" x14ac:dyDescent="0.25">
      <c r="A184" s="337" t="s">
        <v>656</v>
      </c>
      <c r="B184" s="314">
        <v>93667</v>
      </c>
      <c r="C184" s="314" t="s">
        <v>191</v>
      </c>
      <c r="D184" s="329" t="s">
        <v>305</v>
      </c>
      <c r="E184" s="330">
        <v>1</v>
      </c>
      <c r="F184" s="331" t="s">
        <v>784</v>
      </c>
      <c r="G184" s="314" t="s">
        <v>0</v>
      </c>
      <c r="H184" s="289">
        <v>65.34</v>
      </c>
      <c r="I184" s="289">
        <v>3.26</v>
      </c>
      <c r="J184" s="289">
        <v>0</v>
      </c>
      <c r="K184" s="289">
        <v>0</v>
      </c>
      <c r="L184" s="289">
        <v>0</v>
      </c>
      <c r="M184" s="294">
        <f t="shared" ref="M184:M191" si="215">ROUND(H184*(1+M$6),2)</f>
        <v>82.02</v>
      </c>
      <c r="N184" s="294">
        <f t="shared" ref="N184:N191" si="216">ROUND(I184*(1+M$6),2)</f>
        <v>4.09</v>
      </c>
      <c r="O184" s="294">
        <f t="shared" ref="O184:O191" si="217">ROUND(J184*(1+O$6),2)</f>
        <v>0</v>
      </c>
      <c r="P184" s="294">
        <f t="shared" ref="P184:P191" si="218">ROUND(K184*(1+P$6),2)</f>
        <v>0</v>
      </c>
      <c r="Q184" s="294">
        <f t="shared" ref="Q184:Q191" si="219">ROUND(L184*(1+Q$6),2)</f>
        <v>0</v>
      </c>
      <c r="R184" s="294">
        <f t="shared" si="208"/>
        <v>82.02</v>
      </c>
      <c r="S184" s="294">
        <f t="shared" si="209"/>
        <v>4.09</v>
      </c>
      <c r="T184" s="294">
        <f t="shared" si="210"/>
        <v>0</v>
      </c>
      <c r="U184" s="294">
        <f t="shared" si="211"/>
        <v>0</v>
      </c>
      <c r="V184" s="294">
        <f t="shared" si="212"/>
        <v>0</v>
      </c>
      <c r="W184" s="294">
        <f t="shared" si="213"/>
        <v>86.11</v>
      </c>
      <c r="X184" s="300">
        <f t="shared" si="214"/>
        <v>1.0052897315987324E-4</v>
      </c>
      <c r="Y184" s="301"/>
      <c r="Z184" s="297">
        <f t="shared" si="179"/>
        <v>86.11</v>
      </c>
      <c r="AA184" s="297"/>
    </row>
    <row r="185" spans="1:28" ht="38.25" customHeight="1" x14ac:dyDescent="0.25">
      <c r="A185" s="337" t="s">
        <v>657</v>
      </c>
      <c r="B185" s="314">
        <v>174392</v>
      </c>
      <c r="C185" s="314" t="s">
        <v>355</v>
      </c>
      <c r="D185" s="329" t="s">
        <v>16</v>
      </c>
      <c r="E185" s="330">
        <v>1</v>
      </c>
      <c r="F185" s="331" t="s">
        <v>784</v>
      </c>
      <c r="G185" s="314" t="s">
        <v>0</v>
      </c>
      <c r="H185" s="289">
        <v>247</v>
      </c>
      <c r="I185" s="289">
        <v>12</v>
      </c>
      <c r="J185" s="289">
        <v>0</v>
      </c>
      <c r="K185" s="289">
        <v>0</v>
      </c>
      <c r="L185" s="289">
        <v>0</v>
      </c>
      <c r="M185" s="294">
        <f t="shared" si="215"/>
        <v>310.06</v>
      </c>
      <c r="N185" s="294">
        <f t="shared" si="216"/>
        <v>15.06</v>
      </c>
      <c r="O185" s="294">
        <f t="shared" si="217"/>
        <v>0</v>
      </c>
      <c r="P185" s="294">
        <f t="shared" si="218"/>
        <v>0</v>
      </c>
      <c r="Q185" s="294">
        <f t="shared" si="219"/>
        <v>0</v>
      </c>
      <c r="R185" s="294">
        <f t="shared" si="208"/>
        <v>310.06</v>
      </c>
      <c r="S185" s="294">
        <f t="shared" si="209"/>
        <v>15.06</v>
      </c>
      <c r="T185" s="294">
        <f t="shared" si="210"/>
        <v>0</v>
      </c>
      <c r="U185" s="294">
        <f t="shared" si="211"/>
        <v>0</v>
      </c>
      <c r="V185" s="294">
        <f t="shared" si="212"/>
        <v>0</v>
      </c>
      <c r="W185" s="294">
        <f t="shared" si="213"/>
        <v>325.12</v>
      </c>
      <c r="X185" s="300">
        <f t="shared" si="214"/>
        <v>3.7956079147297633E-4</v>
      </c>
      <c r="Y185" s="301"/>
      <c r="Z185" s="297">
        <f t="shared" si="179"/>
        <v>325.12</v>
      </c>
      <c r="AA185" s="297"/>
    </row>
    <row r="186" spans="1:28" ht="38.25" customHeight="1" x14ac:dyDescent="0.25">
      <c r="A186" s="337" t="s">
        <v>658</v>
      </c>
      <c r="B186" s="314" t="s">
        <v>450</v>
      </c>
      <c r="C186" s="314" t="s">
        <v>350</v>
      </c>
      <c r="D186" s="329" t="s">
        <v>670</v>
      </c>
      <c r="E186" s="330">
        <v>1</v>
      </c>
      <c r="F186" s="331" t="s">
        <v>784</v>
      </c>
      <c r="G186" s="314" t="s">
        <v>0</v>
      </c>
      <c r="H186" s="289">
        <v>157.38999999999999</v>
      </c>
      <c r="I186" s="289">
        <v>4.38</v>
      </c>
      <c r="J186" s="289">
        <v>0</v>
      </c>
      <c r="K186" s="289">
        <v>0</v>
      </c>
      <c r="L186" s="289">
        <v>0</v>
      </c>
      <c r="M186" s="294">
        <f t="shared" si="215"/>
        <v>197.57</v>
      </c>
      <c r="N186" s="294">
        <f t="shared" si="216"/>
        <v>5.5</v>
      </c>
      <c r="O186" s="294">
        <f t="shared" si="217"/>
        <v>0</v>
      </c>
      <c r="P186" s="294">
        <f t="shared" si="218"/>
        <v>0</v>
      </c>
      <c r="Q186" s="294">
        <f t="shared" si="219"/>
        <v>0</v>
      </c>
      <c r="R186" s="294">
        <f t="shared" si="208"/>
        <v>197.57</v>
      </c>
      <c r="S186" s="294">
        <f t="shared" si="209"/>
        <v>5.5</v>
      </c>
      <c r="T186" s="294">
        <f t="shared" si="210"/>
        <v>0</v>
      </c>
      <c r="U186" s="294">
        <f t="shared" si="211"/>
        <v>0</v>
      </c>
      <c r="V186" s="294">
        <f t="shared" si="212"/>
        <v>0</v>
      </c>
      <c r="W186" s="294">
        <f t="shared" si="213"/>
        <v>203.07</v>
      </c>
      <c r="X186" s="300">
        <f t="shared" si="214"/>
        <v>2.3707372639153942E-4</v>
      </c>
      <c r="Y186" s="301"/>
      <c r="Z186" s="297">
        <f t="shared" si="179"/>
        <v>203.07</v>
      </c>
      <c r="AA186" s="297"/>
    </row>
    <row r="187" spans="1:28" ht="38.25" customHeight="1" x14ac:dyDescent="0.25">
      <c r="A187" s="337" t="s">
        <v>659</v>
      </c>
      <c r="B187" s="314" t="s">
        <v>451</v>
      </c>
      <c r="C187" s="314" t="s">
        <v>350</v>
      </c>
      <c r="D187" s="329" t="s">
        <v>671</v>
      </c>
      <c r="E187" s="330">
        <v>4</v>
      </c>
      <c r="F187" s="331" t="s">
        <v>784</v>
      </c>
      <c r="G187" s="314" t="s">
        <v>0</v>
      </c>
      <c r="H187" s="289">
        <v>171.16</v>
      </c>
      <c r="I187" s="289">
        <v>4.38</v>
      </c>
      <c r="J187" s="289">
        <v>0</v>
      </c>
      <c r="K187" s="289">
        <v>0</v>
      </c>
      <c r="L187" s="289">
        <v>0</v>
      </c>
      <c r="M187" s="294">
        <f t="shared" si="215"/>
        <v>214.86</v>
      </c>
      <c r="N187" s="294">
        <f t="shared" si="216"/>
        <v>5.5</v>
      </c>
      <c r="O187" s="294">
        <f t="shared" si="217"/>
        <v>0</v>
      </c>
      <c r="P187" s="294">
        <f t="shared" si="218"/>
        <v>0</v>
      </c>
      <c r="Q187" s="294">
        <f t="shared" si="219"/>
        <v>0</v>
      </c>
      <c r="R187" s="294">
        <f t="shared" si="208"/>
        <v>859.44</v>
      </c>
      <c r="S187" s="294">
        <f t="shared" si="209"/>
        <v>22</v>
      </c>
      <c r="T187" s="294">
        <f t="shared" si="210"/>
        <v>0</v>
      </c>
      <c r="U187" s="294">
        <f t="shared" si="211"/>
        <v>0</v>
      </c>
      <c r="V187" s="294">
        <f t="shared" si="212"/>
        <v>0</v>
      </c>
      <c r="W187" s="294">
        <f t="shared" si="213"/>
        <v>881.44</v>
      </c>
      <c r="X187" s="300">
        <f t="shared" si="214"/>
        <v>1.0290356300318045E-3</v>
      </c>
      <c r="Y187" s="301"/>
      <c r="Z187" s="297">
        <f t="shared" si="179"/>
        <v>881.44</v>
      </c>
      <c r="AA187" s="297"/>
    </row>
    <row r="188" spans="1:28" ht="38.25" customHeight="1" x14ac:dyDescent="0.25">
      <c r="A188" s="337" t="s">
        <v>660</v>
      </c>
      <c r="B188" s="314" t="s">
        <v>452</v>
      </c>
      <c r="C188" s="314" t="s">
        <v>350</v>
      </c>
      <c r="D188" s="329" t="s">
        <v>674</v>
      </c>
      <c r="E188" s="330">
        <v>1</v>
      </c>
      <c r="F188" s="331" t="s">
        <v>784</v>
      </c>
      <c r="G188" s="314" t="s">
        <v>0</v>
      </c>
      <c r="H188" s="289">
        <v>750.37</v>
      </c>
      <c r="I188" s="289">
        <v>31.18</v>
      </c>
      <c r="J188" s="289">
        <v>0</v>
      </c>
      <c r="K188" s="289">
        <v>0</v>
      </c>
      <c r="L188" s="289">
        <v>0</v>
      </c>
      <c r="M188" s="294">
        <f t="shared" si="215"/>
        <v>941.94</v>
      </c>
      <c r="N188" s="294">
        <f t="shared" si="216"/>
        <v>39.14</v>
      </c>
      <c r="O188" s="294">
        <f t="shared" si="217"/>
        <v>0</v>
      </c>
      <c r="P188" s="294">
        <f t="shared" si="218"/>
        <v>0</v>
      </c>
      <c r="Q188" s="294">
        <f t="shared" si="219"/>
        <v>0</v>
      </c>
      <c r="R188" s="294">
        <f t="shared" si="208"/>
        <v>941.94</v>
      </c>
      <c r="S188" s="294">
        <f t="shared" si="209"/>
        <v>39.14</v>
      </c>
      <c r="T188" s="294">
        <f t="shared" si="210"/>
        <v>0</v>
      </c>
      <c r="U188" s="294">
        <f t="shared" si="211"/>
        <v>0</v>
      </c>
      <c r="V188" s="294">
        <f t="shared" si="212"/>
        <v>0</v>
      </c>
      <c r="W188" s="294">
        <f t="shared" si="213"/>
        <v>981.08</v>
      </c>
      <c r="X188" s="300">
        <f t="shared" si="214"/>
        <v>1.1453601786980427E-3</v>
      </c>
      <c r="Y188" s="301"/>
      <c r="Z188" s="297">
        <f t="shared" si="179"/>
        <v>981.08</v>
      </c>
      <c r="AA188" s="297"/>
    </row>
    <row r="189" spans="1:28" ht="38.25" customHeight="1" x14ac:dyDescent="0.25">
      <c r="A189" s="337" t="s">
        <v>661</v>
      </c>
      <c r="B189" s="314">
        <v>101876</v>
      </c>
      <c r="C189" s="314" t="s">
        <v>191</v>
      </c>
      <c r="D189" s="329" t="s">
        <v>306</v>
      </c>
      <c r="E189" s="330">
        <v>4</v>
      </c>
      <c r="F189" s="331" t="s">
        <v>784</v>
      </c>
      <c r="G189" s="314" t="s">
        <v>0</v>
      </c>
      <c r="H189" s="289">
        <v>59.24</v>
      </c>
      <c r="I189" s="289">
        <v>10.86</v>
      </c>
      <c r="J189" s="289">
        <v>0</v>
      </c>
      <c r="K189" s="289">
        <v>0</v>
      </c>
      <c r="L189" s="289">
        <v>0</v>
      </c>
      <c r="M189" s="294">
        <f t="shared" si="215"/>
        <v>74.36</v>
      </c>
      <c r="N189" s="294">
        <f t="shared" si="216"/>
        <v>13.63</v>
      </c>
      <c r="O189" s="294">
        <f t="shared" si="217"/>
        <v>0</v>
      </c>
      <c r="P189" s="294">
        <f t="shared" si="218"/>
        <v>0</v>
      </c>
      <c r="Q189" s="294">
        <f t="shared" si="219"/>
        <v>0</v>
      </c>
      <c r="R189" s="294">
        <f t="shared" si="208"/>
        <v>297.44</v>
      </c>
      <c r="S189" s="294">
        <f t="shared" si="209"/>
        <v>54.52</v>
      </c>
      <c r="T189" s="294">
        <f t="shared" si="210"/>
        <v>0</v>
      </c>
      <c r="U189" s="294">
        <f t="shared" si="211"/>
        <v>0</v>
      </c>
      <c r="V189" s="294">
        <f t="shared" si="212"/>
        <v>0</v>
      </c>
      <c r="W189" s="294">
        <f t="shared" si="213"/>
        <v>351.96</v>
      </c>
      <c r="X189" s="300">
        <f t="shared" si="214"/>
        <v>4.1089510385958639E-4</v>
      </c>
      <c r="Y189" s="301"/>
      <c r="Z189" s="297">
        <f t="shared" si="179"/>
        <v>351.96</v>
      </c>
      <c r="AA189" s="297"/>
    </row>
    <row r="190" spans="1:28" ht="38.25" customHeight="1" x14ac:dyDescent="0.25">
      <c r="A190" s="337" t="s">
        <v>662</v>
      </c>
      <c r="B190" s="314">
        <v>101881</v>
      </c>
      <c r="C190" s="314" t="s">
        <v>191</v>
      </c>
      <c r="D190" s="329" t="s">
        <v>307</v>
      </c>
      <c r="E190" s="330">
        <v>1</v>
      </c>
      <c r="F190" s="331" t="s">
        <v>784</v>
      </c>
      <c r="G190" s="314" t="s">
        <v>0</v>
      </c>
      <c r="H190" s="289">
        <v>1211.26</v>
      </c>
      <c r="I190" s="289">
        <v>22.86</v>
      </c>
      <c r="J190" s="289">
        <v>0</v>
      </c>
      <c r="K190" s="289">
        <v>0</v>
      </c>
      <c r="L190" s="289">
        <v>0</v>
      </c>
      <c r="M190" s="294">
        <f>ROUND(H190*(1+M$6),2)</f>
        <v>1520.49</v>
      </c>
      <c r="N190" s="294">
        <f>ROUND(I190*(1+M$6),2)</f>
        <v>28.7</v>
      </c>
      <c r="O190" s="294">
        <f>ROUND(J190*(1+O$6),2)</f>
        <v>0</v>
      </c>
      <c r="P190" s="294">
        <f>ROUND(K190*(1+P$6),2)</f>
        <v>0</v>
      </c>
      <c r="Q190" s="294">
        <f>ROUND(L190*(1+Q$6),2)</f>
        <v>0</v>
      </c>
      <c r="R190" s="294">
        <f t="shared" si="208"/>
        <v>1520.49</v>
      </c>
      <c r="S190" s="294">
        <f t="shared" si="209"/>
        <v>28.7</v>
      </c>
      <c r="T190" s="294">
        <f t="shared" si="210"/>
        <v>0</v>
      </c>
      <c r="U190" s="294">
        <f t="shared" si="211"/>
        <v>0</v>
      </c>
      <c r="V190" s="294">
        <f t="shared" si="212"/>
        <v>0</v>
      </c>
      <c r="W190" s="294">
        <f>IF($E190&gt;0,SUM(R190:V190,0),0)</f>
        <v>1549.19</v>
      </c>
      <c r="X190" s="300">
        <f t="shared" si="214"/>
        <v>1.8085992327202885E-3</v>
      </c>
      <c r="Y190" s="301"/>
      <c r="Z190" s="297">
        <f>W190</f>
        <v>1549.19</v>
      </c>
      <c r="AA190" s="297"/>
    </row>
    <row r="191" spans="1:28" ht="38.25" customHeight="1" x14ac:dyDescent="0.25">
      <c r="A191" s="337" t="s">
        <v>1112</v>
      </c>
      <c r="B191" s="314" t="s">
        <v>477</v>
      </c>
      <c r="C191" s="314" t="s">
        <v>350</v>
      </c>
      <c r="D191" s="329" t="s">
        <v>1113</v>
      </c>
      <c r="E191" s="330">
        <v>1</v>
      </c>
      <c r="F191" s="331" t="s">
        <v>784</v>
      </c>
      <c r="G191" s="314" t="s">
        <v>408</v>
      </c>
      <c r="H191" s="289">
        <v>643.64</v>
      </c>
      <c r="I191" s="289">
        <v>249.44</v>
      </c>
      <c r="J191" s="289">
        <v>76.930000000000007</v>
      </c>
      <c r="K191" s="289">
        <v>0</v>
      </c>
      <c r="L191" s="289">
        <v>0</v>
      </c>
      <c r="M191" s="294">
        <f t="shared" si="215"/>
        <v>807.96</v>
      </c>
      <c r="N191" s="294">
        <f t="shared" si="216"/>
        <v>313.12</v>
      </c>
      <c r="O191" s="294">
        <f t="shared" si="217"/>
        <v>90</v>
      </c>
      <c r="P191" s="294">
        <f t="shared" si="218"/>
        <v>0</v>
      </c>
      <c r="Q191" s="294">
        <f t="shared" si="219"/>
        <v>0</v>
      </c>
      <c r="R191" s="294">
        <f t="shared" si="208"/>
        <v>807.96</v>
      </c>
      <c r="S191" s="294">
        <f t="shared" si="209"/>
        <v>313.12</v>
      </c>
      <c r="T191" s="294">
        <f t="shared" si="210"/>
        <v>90</v>
      </c>
      <c r="U191" s="294">
        <f t="shared" si="211"/>
        <v>0</v>
      </c>
      <c r="V191" s="294">
        <f t="shared" si="212"/>
        <v>0</v>
      </c>
      <c r="W191" s="294">
        <f t="shared" si="213"/>
        <v>1211.08</v>
      </c>
      <c r="X191" s="300">
        <f t="shared" si="214"/>
        <v>1.4138732878232409E-3</v>
      </c>
      <c r="Y191" s="301"/>
      <c r="Z191" s="297">
        <f t="shared" si="179"/>
        <v>1211.08</v>
      </c>
      <c r="AA191" s="297"/>
    </row>
    <row r="192" spans="1:28" s="335" customFormat="1" ht="38.25" customHeight="1" x14ac:dyDescent="0.25">
      <c r="A192" s="333" t="s">
        <v>912</v>
      </c>
      <c r="B192" s="386" t="s">
        <v>679</v>
      </c>
      <c r="C192" s="387"/>
      <c r="D192" s="387"/>
      <c r="E192" s="387"/>
      <c r="F192" s="387"/>
      <c r="G192" s="387"/>
      <c r="H192" s="387"/>
      <c r="I192" s="387"/>
      <c r="J192" s="387"/>
      <c r="K192" s="387"/>
      <c r="L192" s="387"/>
      <c r="M192" s="387"/>
      <c r="N192" s="387"/>
      <c r="O192" s="387"/>
      <c r="P192" s="387"/>
      <c r="Q192" s="387"/>
      <c r="R192" s="387"/>
      <c r="S192" s="387"/>
      <c r="T192" s="387"/>
      <c r="U192" s="387"/>
      <c r="V192" s="387"/>
      <c r="W192" s="388"/>
      <c r="X192" s="323"/>
      <c r="Y192" s="323"/>
      <c r="Z192" s="297">
        <f t="shared" si="179"/>
        <v>0</v>
      </c>
      <c r="AA192" s="323"/>
      <c r="AB192" s="334"/>
    </row>
    <row r="193" spans="1:34" ht="38.25" customHeight="1" x14ac:dyDescent="0.25">
      <c r="A193" s="328" t="s">
        <v>913</v>
      </c>
      <c r="B193" s="339" t="s">
        <v>443</v>
      </c>
      <c r="C193" s="314" t="s">
        <v>350</v>
      </c>
      <c r="D193" s="329" t="s">
        <v>599</v>
      </c>
      <c r="E193" s="330">
        <v>5</v>
      </c>
      <c r="F193" s="331" t="s">
        <v>784</v>
      </c>
      <c r="G193" s="314" t="s">
        <v>28</v>
      </c>
      <c r="H193" s="289">
        <v>394.53999999999991</v>
      </c>
      <c r="I193" s="289">
        <v>65.86</v>
      </c>
      <c r="J193" s="289">
        <v>0</v>
      </c>
      <c r="K193" s="289">
        <v>0</v>
      </c>
      <c r="L193" s="289">
        <v>0</v>
      </c>
      <c r="M193" s="294">
        <f>ROUND(H193*(1+M$6),2)</f>
        <v>495.27</v>
      </c>
      <c r="N193" s="294">
        <f>ROUND(I193*(1+M$6),2)</f>
        <v>82.67</v>
      </c>
      <c r="O193" s="294">
        <f t="shared" ref="O193:Q194" si="220">ROUND(J193*(1+O$6),2)</f>
        <v>0</v>
      </c>
      <c r="P193" s="294">
        <f t="shared" si="220"/>
        <v>0</v>
      </c>
      <c r="Q193" s="294">
        <f t="shared" si="220"/>
        <v>0</v>
      </c>
      <c r="R193" s="294">
        <f t="shared" ref="R193:R194" si="221">IF($E193&gt;0,ROUND($E193*M193,2),0)</f>
        <v>2476.35</v>
      </c>
      <c r="S193" s="294">
        <f t="shared" ref="S193:S194" si="222">IF($E193&gt;0,ROUND($E193*N193,2),0)</f>
        <v>413.35</v>
      </c>
      <c r="T193" s="294">
        <f t="shared" ref="T193:T194" si="223">IF($E193&gt;0,ROUND($E193*O193,2),0)</f>
        <v>0</v>
      </c>
      <c r="U193" s="294">
        <f t="shared" ref="U193:U194" si="224">IF($E193&gt;0,ROUND($E193*P193,2),0)</f>
        <v>0</v>
      </c>
      <c r="V193" s="294">
        <f t="shared" ref="V193:V194" si="225">IF($E193&gt;0,ROUND($E193*Q193,2),0)</f>
        <v>0</v>
      </c>
      <c r="W193" s="294">
        <f>IF($E193&gt;0,SUM(R193:V193,0),0)</f>
        <v>2889.7</v>
      </c>
      <c r="X193" s="300">
        <f>W193/$W$264</f>
        <v>3.3735753540829832E-3</v>
      </c>
      <c r="Y193" s="301"/>
      <c r="Z193" s="297">
        <f t="shared" si="179"/>
        <v>2889.7</v>
      </c>
      <c r="AA193" s="297"/>
    </row>
    <row r="194" spans="1:34" ht="38.25" customHeight="1" x14ac:dyDescent="0.25">
      <c r="A194" s="328" t="s">
        <v>914</v>
      </c>
      <c r="B194" s="314">
        <v>90440</v>
      </c>
      <c r="C194" s="314" t="s">
        <v>191</v>
      </c>
      <c r="D194" s="329" t="s">
        <v>44</v>
      </c>
      <c r="E194" s="330">
        <v>19</v>
      </c>
      <c r="F194" s="331" t="s">
        <v>784</v>
      </c>
      <c r="G194" s="314" t="s">
        <v>0</v>
      </c>
      <c r="H194" s="289">
        <v>16.52</v>
      </c>
      <c r="I194" s="289">
        <v>76.08</v>
      </c>
      <c r="J194" s="289">
        <v>4.57</v>
      </c>
      <c r="K194" s="289">
        <v>0</v>
      </c>
      <c r="L194" s="289">
        <v>0</v>
      </c>
      <c r="M194" s="294">
        <f>ROUND(H194*(1+M$6),2)</f>
        <v>20.74</v>
      </c>
      <c r="N194" s="294">
        <f>ROUND(I194*(1+M$6),2)</f>
        <v>95.5</v>
      </c>
      <c r="O194" s="294">
        <f t="shared" si="220"/>
        <v>5.35</v>
      </c>
      <c r="P194" s="294">
        <f t="shared" si="220"/>
        <v>0</v>
      </c>
      <c r="Q194" s="294">
        <f t="shared" si="220"/>
        <v>0</v>
      </c>
      <c r="R194" s="294">
        <f t="shared" si="221"/>
        <v>394.06</v>
      </c>
      <c r="S194" s="294">
        <f t="shared" si="222"/>
        <v>1814.5</v>
      </c>
      <c r="T194" s="294">
        <f t="shared" si="223"/>
        <v>101.65</v>
      </c>
      <c r="U194" s="294">
        <f t="shared" si="224"/>
        <v>0</v>
      </c>
      <c r="V194" s="294">
        <f t="shared" si="225"/>
        <v>0</v>
      </c>
      <c r="W194" s="294">
        <f>IF($E194&gt;0,SUM(R194:V194,0),0)</f>
        <v>2310.21</v>
      </c>
      <c r="X194" s="300">
        <f>W194/$W$264</f>
        <v>2.6970507384005433E-3</v>
      </c>
      <c r="Y194" s="301"/>
      <c r="Z194" s="297">
        <f t="shared" si="179"/>
        <v>2310.21</v>
      </c>
      <c r="AA194" s="297"/>
    </row>
    <row r="195" spans="1:34" s="326" customFormat="1" ht="38.25" customHeight="1" x14ac:dyDescent="0.25">
      <c r="A195" s="319">
        <v>12</v>
      </c>
      <c r="B195" s="381" t="s">
        <v>757</v>
      </c>
      <c r="C195" s="382"/>
      <c r="D195" s="382"/>
      <c r="E195" s="382"/>
      <c r="F195" s="382"/>
      <c r="G195" s="383" t="s">
        <v>863</v>
      </c>
      <c r="H195" s="383"/>
      <c r="I195" s="383"/>
      <c r="J195" s="383"/>
      <c r="K195" s="383"/>
      <c r="L195" s="383"/>
      <c r="M195" s="383"/>
      <c r="N195" s="383"/>
      <c r="O195" s="383"/>
      <c r="P195" s="384"/>
      <c r="Q195" s="321">
        <f t="shared" ref="Q195:V195" si="226">SUM(Q196:Q249)</f>
        <v>1.4000000000000001</v>
      </c>
      <c r="R195" s="321">
        <f t="shared" si="226"/>
        <v>76332.62</v>
      </c>
      <c r="S195" s="321">
        <f t="shared" si="226"/>
        <v>11950.989999999998</v>
      </c>
      <c r="T195" s="321">
        <f t="shared" si="226"/>
        <v>696.33999999999992</v>
      </c>
      <c r="U195" s="321">
        <f t="shared" si="226"/>
        <v>0</v>
      </c>
      <c r="V195" s="321">
        <f t="shared" si="226"/>
        <v>1.4000000000000001</v>
      </c>
      <c r="W195" s="321">
        <f>SUM(W196:W249)</f>
        <v>88981.35000000002</v>
      </c>
      <c r="X195" s="320">
        <f>W195/$W$264</f>
        <v>0.10388112583764127</v>
      </c>
      <c r="Y195" s="322"/>
      <c r="Z195" s="297"/>
      <c r="AA195" s="323"/>
      <c r="AB195" s="324">
        <f>AH195/$AJ$9</f>
        <v>0.10388112583764127</v>
      </c>
      <c r="AC195" s="325">
        <f t="shared" ref="AC195:AH195" si="227">R195</f>
        <v>76332.62</v>
      </c>
      <c r="AD195" s="325">
        <f t="shared" si="227"/>
        <v>11950.989999999998</v>
      </c>
      <c r="AE195" s="325">
        <f t="shared" si="227"/>
        <v>696.33999999999992</v>
      </c>
      <c r="AF195" s="325">
        <f t="shared" si="227"/>
        <v>0</v>
      </c>
      <c r="AG195" s="325">
        <f t="shared" si="227"/>
        <v>1.4000000000000001</v>
      </c>
      <c r="AH195" s="325">
        <f t="shared" si="227"/>
        <v>88981.35000000002</v>
      </c>
    </row>
    <row r="196" spans="1:34" s="335" customFormat="1" ht="38.25" customHeight="1" x14ac:dyDescent="0.25">
      <c r="A196" s="333" t="s">
        <v>583</v>
      </c>
      <c r="B196" s="386" t="s">
        <v>763</v>
      </c>
      <c r="C196" s="387"/>
      <c r="D196" s="387"/>
      <c r="E196" s="387"/>
      <c r="F196" s="387"/>
      <c r="G196" s="387"/>
      <c r="H196" s="387"/>
      <c r="I196" s="387"/>
      <c r="J196" s="387"/>
      <c r="K196" s="387"/>
      <c r="L196" s="387"/>
      <c r="M196" s="387"/>
      <c r="N196" s="387"/>
      <c r="O196" s="387"/>
      <c r="P196" s="387"/>
      <c r="Q196" s="387"/>
      <c r="R196" s="387"/>
      <c r="S196" s="387"/>
      <c r="T196" s="387"/>
      <c r="U196" s="387"/>
      <c r="V196" s="387"/>
      <c r="W196" s="388"/>
      <c r="X196" s="323"/>
      <c r="Y196" s="323"/>
      <c r="Z196" s="297">
        <f t="shared" si="179"/>
        <v>0</v>
      </c>
      <c r="AA196" s="323"/>
      <c r="AB196" s="334"/>
    </row>
    <row r="197" spans="1:34" ht="38.25" customHeight="1" x14ac:dyDescent="0.25">
      <c r="A197" s="337" t="s">
        <v>758</v>
      </c>
      <c r="B197" s="314">
        <v>91784</v>
      </c>
      <c r="C197" s="314" t="s">
        <v>191</v>
      </c>
      <c r="D197" s="329" t="s">
        <v>140</v>
      </c>
      <c r="E197" s="330">
        <v>8.89</v>
      </c>
      <c r="F197" s="331" t="s">
        <v>784</v>
      </c>
      <c r="G197" s="314" t="s">
        <v>28</v>
      </c>
      <c r="H197" s="289">
        <v>20.329999999999998</v>
      </c>
      <c r="I197" s="289">
        <v>22.5</v>
      </c>
      <c r="J197" s="289">
        <v>0</v>
      </c>
      <c r="K197" s="289">
        <v>0</v>
      </c>
      <c r="L197" s="289">
        <v>0</v>
      </c>
      <c r="M197" s="294">
        <f t="shared" ref="M197:M203" si="228">ROUND(H197*(1+M$6),2)</f>
        <v>25.52</v>
      </c>
      <c r="N197" s="294">
        <f t="shared" ref="N197:N203" si="229">ROUND(I197*(1+M$6),2)</f>
        <v>28.24</v>
      </c>
      <c r="O197" s="294">
        <f t="shared" ref="O197:Q200" si="230">ROUND(J197*(1+O$6),2)</f>
        <v>0</v>
      </c>
      <c r="P197" s="294">
        <f t="shared" si="230"/>
        <v>0</v>
      </c>
      <c r="Q197" s="294">
        <f t="shared" si="230"/>
        <v>0</v>
      </c>
      <c r="R197" s="294">
        <f t="shared" ref="R197:R204" si="231">IF($E197&gt;0,ROUND($E197*M197,2),0)</f>
        <v>226.87</v>
      </c>
      <c r="S197" s="294">
        <f t="shared" ref="S197:S204" si="232">IF($E197&gt;0,ROUND($E197*N197,2),0)</f>
        <v>251.05</v>
      </c>
      <c r="T197" s="294">
        <f t="shared" ref="T197:T204" si="233">IF($E197&gt;0,ROUND($E197*O197,2),0)</f>
        <v>0</v>
      </c>
      <c r="U197" s="294">
        <f t="shared" ref="U197:U204" si="234">IF($E197&gt;0,ROUND($E197*P197,2),0)</f>
        <v>0</v>
      </c>
      <c r="V197" s="294">
        <f t="shared" ref="V197:V204" si="235">IF($E197&gt;0,ROUND($E197*Q197,2),0)</f>
        <v>0</v>
      </c>
      <c r="W197" s="294">
        <f t="shared" ref="W197:W204" si="236">IF($E197&gt;0,SUM(R197:V197,0),0)</f>
        <v>477.92</v>
      </c>
      <c r="X197" s="300">
        <f t="shared" ref="X197:X204" si="237">W197/$W$264</f>
        <v>5.5794689179615171E-4</v>
      </c>
      <c r="Y197" s="301"/>
      <c r="Z197" s="297">
        <f t="shared" si="179"/>
        <v>477.92</v>
      </c>
      <c r="AA197" s="297"/>
    </row>
    <row r="198" spans="1:34" ht="38.25" customHeight="1" x14ac:dyDescent="0.25">
      <c r="A198" s="337" t="s">
        <v>759</v>
      </c>
      <c r="B198" s="314">
        <v>91785</v>
      </c>
      <c r="C198" s="314" t="s">
        <v>191</v>
      </c>
      <c r="D198" s="329" t="s">
        <v>141</v>
      </c>
      <c r="E198" s="330">
        <v>57.75</v>
      </c>
      <c r="F198" s="331" t="s">
        <v>784</v>
      </c>
      <c r="G198" s="314" t="s">
        <v>28</v>
      </c>
      <c r="H198" s="289">
        <v>20.91</v>
      </c>
      <c r="I198" s="289">
        <v>21.84</v>
      </c>
      <c r="J198" s="289">
        <v>0</v>
      </c>
      <c r="K198" s="289">
        <v>0</v>
      </c>
      <c r="L198" s="289">
        <v>0</v>
      </c>
      <c r="M198" s="294">
        <f t="shared" si="228"/>
        <v>26.25</v>
      </c>
      <c r="N198" s="294">
        <f t="shared" si="229"/>
        <v>27.42</v>
      </c>
      <c r="O198" s="294">
        <f t="shared" si="230"/>
        <v>0</v>
      </c>
      <c r="P198" s="294">
        <f t="shared" si="230"/>
        <v>0</v>
      </c>
      <c r="Q198" s="294">
        <f t="shared" si="230"/>
        <v>0</v>
      </c>
      <c r="R198" s="294">
        <f t="shared" si="231"/>
        <v>1515.94</v>
      </c>
      <c r="S198" s="294">
        <f t="shared" si="232"/>
        <v>1583.51</v>
      </c>
      <c r="T198" s="294">
        <f t="shared" si="233"/>
        <v>0</v>
      </c>
      <c r="U198" s="294">
        <f t="shared" si="234"/>
        <v>0</v>
      </c>
      <c r="V198" s="294">
        <f t="shared" si="235"/>
        <v>0</v>
      </c>
      <c r="W198" s="294">
        <f t="shared" si="236"/>
        <v>3099.45</v>
      </c>
      <c r="X198" s="300">
        <f t="shared" si="237"/>
        <v>3.6184476351221592E-3</v>
      </c>
      <c r="Y198" s="301"/>
      <c r="Z198" s="297">
        <f t="shared" si="179"/>
        <v>3099.45</v>
      </c>
      <c r="AA198" s="297"/>
    </row>
    <row r="199" spans="1:34" ht="38.25" customHeight="1" x14ac:dyDescent="0.25">
      <c r="A199" s="337" t="s">
        <v>760</v>
      </c>
      <c r="B199" s="314">
        <v>91786</v>
      </c>
      <c r="C199" s="314" t="s">
        <v>191</v>
      </c>
      <c r="D199" s="329" t="s">
        <v>144</v>
      </c>
      <c r="E199" s="330">
        <v>3.01</v>
      </c>
      <c r="F199" s="331" t="s">
        <v>784</v>
      </c>
      <c r="G199" s="314" t="s">
        <v>28</v>
      </c>
      <c r="H199" s="289">
        <v>26.95</v>
      </c>
      <c r="I199" s="289">
        <v>8.17</v>
      </c>
      <c r="J199" s="289">
        <v>0</v>
      </c>
      <c r="K199" s="289">
        <v>0</v>
      </c>
      <c r="L199" s="289">
        <v>0</v>
      </c>
      <c r="M199" s="294">
        <f t="shared" si="228"/>
        <v>33.83</v>
      </c>
      <c r="N199" s="294">
        <f t="shared" si="229"/>
        <v>10.26</v>
      </c>
      <c r="O199" s="294">
        <f t="shared" si="230"/>
        <v>0</v>
      </c>
      <c r="P199" s="294">
        <f t="shared" si="230"/>
        <v>0</v>
      </c>
      <c r="Q199" s="294">
        <f t="shared" si="230"/>
        <v>0</v>
      </c>
      <c r="R199" s="294">
        <f t="shared" si="231"/>
        <v>101.83</v>
      </c>
      <c r="S199" s="294">
        <f t="shared" si="232"/>
        <v>30.88</v>
      </c>
      <c r="T199" s="294">
        <f t="shared" si="233"/>
        <v>0</v>
      </c>
      <c r="U199" s="294">
        <f t="shared" si="234"/>
        <v>0</v>
      </c>
      <c r="V199" s="294">
        <f t="shared" si="235"/>
        <v>0</v>
      </c>
      <c r="W199" s="294">
        <f t="shared" si="236"/>
        <v>132.71</v>
      </c>
      <c r="X199" s="300">
        <f t="shared" si="237"/>
        <v>1.5493206396523956E-4</v>
      </c>
      <c r="Y199" s="301"/>
      <c r="Z199" s="297">
        <f t="shared" si="179"/>
        <v>132.71</v>
      </c>
      <c r="AA199" s="297"/>
    </row>
    <row r="200" spans="1:34" ht="38.25" customHeight="1" x14ac:dyDescent="0.25">
      <c r="A200" s="337" t="s">
        <v>761</v>
      </c>
      <c r="B200" s="314">
        <v>89380</v>
      </c>
      <c r="C200" s="314" t="s">
        <v>191</v>
      </c>
      <c r="D200" s="329" t="s">
        <v>149</v>
      </c>
      <c r="E200" s="330">
        <v>1</v>
      </c>
      <c r="F200" s="331" t="s">
        <v>784</v>
      </c>
      <c r="G200" s="314" t="s">
        <v>0</v>
      </c>
      <c r="H200" s="289">
        <v>8.17</v>
      </c>
      <c r="I200" s="289">
        <v>3.06</v>
      </c>
      <c r="J200" s="289">
        <v>0</v>
      </c>
      <c r="K200" s="289">
        <v>0</v>
      </c>
      <c r="L200" s="289">
        <v>0</v>
      </c>
      <c r="M200" s="294">
        <f t="shared" si="228"/>
        <v>10.26</v>
      </c>
      <c r="N200" s="294">
        <f t="shared" si="229"/>
        <v>3.84</v>
      </c>
      <c r="O200" s="294">
        <f t="shared" si="230"/>
        <v>0</v>
      </c>
      <c r="P200" s="294">
        <f t="shared" si="230"/>
        <v>0</v>
      </c>
      <c r="Q200" s="294">
        <f t="shared" si="230"/>
        <v>0</v>
      </c>
      <c r="R200" s="294">
        <f t="shared" si="231"/>
        <v>10.26</v>
      </c>
      <c r="S200" s="294">
        <f t="shared" si="232"/>
        <v>3.84</v>
      </c>
      <c r="T200" s="294">
        <f t="shared" si="233"/>
        <v>0</v>
      </c>
      <c r="U200" s="294">
        <f t="shared" si="234"/>
        <v>0</v>
      </c>
      <c r="V200" s="294">
        <f t="shared" si="235"/>
        <v>0</v>
      </c>
      <c r="W200" s="294">
        <f t="shared" si="236"/>
        <v>14.1</v>
      </c>
      <c r="X200" s="300">
        <f t="shared" si="237"/>
        <v>1.6461021037675214E-5</v>
      </c>
      <c r="Y200" s="301"/>
      <c r="Z200" s="297">
        <f t="shared" si="179"/>
        <v>14.1</v>
      </c>
      <c r="AA200" s="297"/>
    </row>
    <row r="201" spans="1:34" ht="38.25" customHeight="1" x14ac:dyDescent="0.25">
      <c r="A201" s="337" t="s">
        <v>762</v>
      </c>
      <c r="B201" s="314">
        <v>89622</v>
      </c>
      <c r="C201" s="314" t="s">
        <v>191</v>
      </c>
      <c r="D201" s="329" t="s">
        <v>143</v>
      </c>
      <c r="E201" s="330">
        <v>3</v>
      </c>
      <c r="F201" s="331" t="s">
        <v>784</v>
      </c>
      <c r="G201" s="314" t="s">
        <v>0</v>
      </c>
      <c r="H201" s="289">
        <v>13.39</v>
      </c>
      <c r="I201" s="289">
        <v>3.01</v>
      </c>
      <c r="J201" s="289">
        <v>0</v>
      </c>
      <c r="K201" s="289">
        <v>0</v>
      </c>
      <c r="L201" s="289">
        <v>0</v>
      </c>
      <c r="M201" s="294">
        <f t="shared" si="228"/>
        <v>16.809999999999999</v>
      </c>
      <c r="N201" s="294">
        <f t="shared" si="229"/>
        <v>3.78</v>
      </c>
      <c r="O201" s="294">
        <f t="shared" ref="O201:Q203" si="238">ROUND(J201*(1+O$6),2)</f>
        <v>0</v>
      </c>
      <c r="P201" s="294">
        <f t="shared" si="238"/>
        <v>0</v>
      </c>
      <c r="Q201" s="294">
        <f t="shared" si="238"/>
        <v>0</v>
      </c>
      <c r="R201" s="294">
        <f t="shared" si="231"/>
        <v>50.43</v>
      </c>
      <c r="S201" s="294">
        <f t="shared" si="232"/>
        <v>11.34</v>
      </c>
      <c r="T201" s="294">
        <f t="shared" si="233"/>
        <v>0</v>
      </c>
      <c r="U201" s="294">
        <f t="shared" si="234"/>
        <v>0</v>
      </c>
      <c r="V201" s="294">
        <f t="shared" si="235"/>
        <v>0</v>
      </c>
      <c r="W201" s="294">
        <f t="shared" si="236"/>
        <v>61.769999999999996</v>
      </c>
      <c r="X201" s="300">
        <f t="shared" si="237"/>
        <v>7.2113281524623972E-5</v>
      </c>
      <c r="Y201" s="301"/>
      <c r="Z201" s="297">
        <f t="shared" si="179"/>
        <v>61.769999999999996</v>
      </c>
      <c r="AA201" s="297"/>
    </row>
    <row r="202" spans="1:34" ht="38.25" customHeight="1" x14ac:dyDescent="0.25">
      <c r="A202" s="337" t="s">
        <v>963</v>
      </c>
      <c r="B202" s="314">
        <v>89619</v>
      </c>
      <c r="C202" s="314" t="s">
        <v>191</v>
      </c>
      <c r="D202" s="329" t="s">
        <v>150</v>
      </c>
      <c r="E202" s="330">
        <v>2</v>
      </c>
      <c r="F202" s="331" t="s">
        <v>784</v>
      </c>
      <c r="G202" s="314" t="s">
        <v>0</v>
      </c>
      <c r="H202" s="289">
        <v>7.87</v>
      </c>
      <c r="I202" s="289">
        <v>2.46</v>
      </c>
      <c r="J202" s="289">
        <v>0</v>
      </c>
      <c r="K202" s="289">
        <v>0</v>
      </c>
      <c r="L202" s="289">
        <v>0</v>
      </c>
      <c r="M202" s="294">
        <f t="shared" si="228"/>
        <v>9.8800000000000008</v>
      </c>
      <c r="N202" s="294">
        <f t="shared" si="229"/>
        <v>3.09</v>
      </c>
      <c r="O202" s="294">
        <f t="shared" si="238"/>
        <v>0</v>
      </c>
      <c r="P202" s="294">
        <f t="shared" si="238"/>
        <v>0</v>
      </c>
      <c r="Q202" s="294">
        <f t="shared" si="238"/>
        <v>0</v>
      </c>
      <c r="R202" s="294">
        <f t="shared" si="231"/>
        <v>19.760000000000002</v>
      </c>
      <c r="S202" s="294">
        <f t="shared" si="232"/>
        <v>6.18</v>
      </c>
      <c r="T202" s="294">
        <f t="shared" si="233"/>
        <v>0</v>
      </c>
      <c r="U202" s="294">
        <f t="shared" si="234"/>
        <v>0</v>
      </c>
      <c r="V202" s="294">
        <f t="shared" si="235"/>
        <v>0</v>
      </c>
      <c r="W202" s="294">
        <f t="shared" si="236"/>
        <v>25.94</v>
      </c>
      <c r="X202" s="300">
        <f t="shared" si="237"/>
        <v>3.0283608916120218E-5</v>
      </c>
      <c r="Y202" s="301"/>
      <c r="Z202" s="297">
        <f t="shared" si="179"/>
        <v>25.94</v>
      </c>
      <c r="AA202" s="297"/>
    </row>
    <row r="203" spans="1:34" ht="38.25" customHeight="1" x14ac:dyDescent="0.25">
      <c r="A203" s="337" t="s">
        <v>964</v>
      </c>
      <c r="B203" s="314">
        <v>89366</v>
      </c>
      <c r="C203" s="314" t="s">
        <v>191</v>
      </c>
      <c r="D203" s="329" t="s">
        <v>142</v>
      </c>
      <c r="E203" s="330">
        <v>4</v>
      </c>
      <c r="F203" s="331" t="s">
        <v>784</v>
      </c>
      <c r="G203" s="314" t="s">
        <v>0</v>
      </c>
      <c r="H203" s="289">
        <v>14.42</v>
      </c>
      <c r="I203" s="289">
        <v>4.5999999999999996</v>
      </c>
      <c r="J203" s="289">
        <v>0</v>
      </c>
      <c r="K203" s="289">
        <v>0</v>
      </c>
      <c r="L203" s="289">
        <v>0</v>
      </c>
      <c r="M203" s="294">
        <f t="shared" si="228"/>
        <v>18.100000000000001</v>
      </c>
      <c r="N203" s="294">
        <f t="shared" si="229"/>
        <v>5.77</v>
      </c>
      <c r="O203" s="294">
        <f t="shared" si="238"/>
        <v>0</v>
      </c>
      <c r="P203" s="294">
        <f t="shared" si="238"/>
        <v>0</v>
      </c>
      <c r="Q203" s="294">
        <f t="shared" si="238"/>
        <v>0</v>
      </c>
      <c r="R203" s="294">
        <f t="shared" si="231"/>
        <v>72.400000000000006</v>
      </c>
      <c r="S203" s="294">
        <f t="shared" si="232"/>
        <v>23.08</v>
      </c>
      <c r="T203" s="294">
        <f t="shared" si="233"/>
        <v>0</v>
      </c>
      <c r="U203" s="294">
        <f t="shared" si="234"/>
        <v>0</v>
      </c>
      <c r="V203" s="294">
        <f t="shared" si="235"/>
        <v>0</v>
      </c>
      <c r="W203" s="294">
        <f t="shared" si="236"/>
        <v>95.48</v>
      </c>
      <c r="X203" s="300">
        <f t="shared" si="237"/>
        <v>1.1146796373597372E-4</v>
      </c>
      <c r="Y203" s="301"/>
      <c r="Z203" s="297">
        <f t="shared" si="179"/>
        <v>95.48</v>
      </c>
      <c r="AA203" s="297"/>
    </row>
    <row r="204" spans="1:34" ht="38.25" customHeight="1" x14ac:dyDescent="0.25">
      <c r="A204" s="337" t="s">
        <v>965</v>
      </c>
      <c r="B204" s="314">
        <v>90373</v>
      </c>
      <c r="C204" s="314" t="s">
        <v>191</v>
      </c>
      <c r="D204" s="329" t="s">
        <v>151</v>
      </c>
      <c r="E204" s="330">
        <v>7</v>
      </c>
      <c r="F204" s="331" t="s">
        <v>784</v>
      </c>
      <c r="G204" s="314" t="s">
        <v>0</v>
      </c>
      <c r="H204" s="289">
        <v>12.56</v>
      </c>
      <c r="I204" s="289">
        <v>4.6100000000000003</v>
      </c>
      <c r="J204" s="289">
        <v>0</v>
      </c>
      <c r="K204" s="289">
        <v>0</v>
      </c>
      <c r="L204" s="289">
        <v>0</v>
      </c>
      <c r="M204" s="294">
        <f>ROUND(H204*(1+M$6),2)</f>
        <v>15.77</v>
      </c>
      <c r="N204" s="294">
        <f>ROUND(I204*(1+M$6),2)</f>
        <v>5.79</v>
      </c>
      <c r="O204" s="294">
        <f>ROUND(J204*(1+O$6),2)</f>
        <v>0</v>
      </c>
      <c r="P204" s="294">
        <f>ROUND(K204*(1+P$6),2)</f>
        <v>0</v>
      </c>
      <c r="Q204" s="294">
        <f>ROUND(L204*(1+Q$6),2)</f>
        <v>0</v>
      </c>
      <c r="R204" s="294">
        <f t="shared" si="231"/>
        <v>110.39</v>
      </c>
      <c r="S204" s="294">
        <f t="shared" si="232"/>
        <v>40.53</v>
      </c>
      <c r="T204" s="294">
        <f t="shared" si="233"/>
        <v>0</v>
      </c>
      <c r="U204" s="294">
        <f t="shared" si="234"/>
        <v>0</v>
      </c>
      <c r="V204" s="294">
        <f t="shared" si="235"/>
        <v>0</v>
      </c>
      <c r="W204" s="294">
        <f t="shared" si="236"/>
        <v>150.92000000000002</v>
      </c>
      <c r="X204" s="300">
        <f t="shared" si="237"/>
        <v>1.7619129751815204E-4</v>
      </c>
      <c r="Y204" s="301"/>
      <c r="Z204" s="297">
        <f t="shared" si="179"/>
        <v>150.92000000000002</v>
      </c>
      <c r="AA204" s="297"/>
    </row>
    <row r="205" spans="1:34" s="335" customFormat="1" ht="38.25" customHeight="1" x14ac:dyDescent="0.25">
      <c r="A205" s="333" t="s">
        <v>584</v>
      </c>
      <c r="B205" s="386" t="s">
        <v>764</v>
      </c>
      <c r="C205" s="387"/>
      <c r="D205" s="387"/>
      <c r="E205" s="387"/>
      <c r="F205" s="387"/>
      <c r="G205" s="387"/>
      <c r="H205" s="387"/>
      <c r="I205" s="387"/>
      <c r="J205" s="387"/>
      <c r="K205" s="387"/>
      <c r="L205" s="387"/>
      <c r="M205" s="387"/>
      <c r="N205" s="387"/>
      <c r="O205" s="387"/>
      <c r="P205" s="387"/>
      <c r="Q205" s="387"/>
      <c r="R205" s="387"/>
      <c r="S205" s="387"/>
      <c r="T205" s="387"/>
      <c r="U205" s="387"/>
      <c r="V205" s="387"/>
      <c r="W205" s="388"/>
      <c r="X205" s="323"/>
      <c r="Y205" s="323"/>
      <c r="Z205" s="297">
        <f t="shared" si="179"/>
        <v>0</v>
      </c>
      <c r="AA205" s="323"/>
      <c r="AB205" s="334"/>
    </row>
    <row r="206" spans="1:34" ht="49.5" customHeight="1" x14ac:dyDescent="0.25">
      <c r="A206" s="337" t="s">
        <v>765</v>
      </c>
      <c r="B206" s="314">
        <v>91792</v>
      </c>
      <c r="C206" s="314" t="s">
        <v>191</v>
      </c>
      <c r="D206" s="329" t="s">
        <v>145</v>
      </c>
      <c r="E206" s="330">
        <v>9.9</v>
      </c>
      <c r="F206" s="331" t="s">
        <v>785</v>
      </c>
      <c r="G206" s="314" t="s">
        <v>28</v>
      </c>
      <c r="H206" s="289">
        <v>28.3</v>
      </c>
      <c r="I206" s="289">
        <v>27.96</v>
      </c>
      <c r="J206" s="289">
        <v>0</v>
      </c>
      <c r="K206" s="289">
        <v>0</v>
      </c>
      <c r="L206" s="289">
        <v>0</v>
      </c>
      <c r="M206" s="294">
        <f t="shared" ref="M206:M222" si="239">ROUND(H206*(1+M$6),2)</f>
        <v>35.520000000000003</v>
      </c>
      <c r="N206" s="294">
        <f t="shared" ref="N206:N222" si="240">ROUND(I206*(1+M$6),2)</f>
        <v>35.1</v>
      </c>
      <c r="O206" s="294">
        <f t="shared" ref="O206:O222" si="241">ROUND(J206*(1+O$6),2)</f>
        <v>0</v>
      </c>
      <c r="P206" s="294">
        <f t="shared" ref="P206:P222" si="242">ROUND(K206*(1+P$6),2)</f>
        <v>0</v>
      </c>
      <c r="Q206" s="294">
        <f t="shared" ref="Q206:Q222" si="243">ROUND(L206*(1+Q$6),2)</f>
        <v>0</v>
      </c>
      <c r="R206" s="294">
        <f t="shared" ref="R206:R209" si="244">IF($E206&gt;0,ROUND($E206*M206,2),0)</f>
        <v>351.65</v>
      </c>
      <c r="S206" s="294">
        <f t="shared" ref="S206:S209" si="245">IF($E206&gt;0,ROUND($E206*N206,2),0)</f>
        <v>347.49</v>
      </c>
      <c r="T206" s="294">
        <f t="shared" ref="T206:T209" si="246">IF($E206&gt;0,ROUND($E206*O206,2),0)</f>
        <v>0</v>
      </c>
      <c r="U206" s="294">
        <f t="shared" ref="U206:U209" si="247">IF($E206&gt;0,ROUND($E206*P206,2),0)</f>
        <v>0</v>
      </c>
      <c r="V206" s="294">
        <f t="shared" ref="V206:V209" si="248">IF($E206&gt;0,ROUND($E206*Q206,2),0)</f>
        <v>0</v>
      </c>
      <c r="W206" s="294">
        <f>IF($E206&gt;0,SUM(R206:V206,0),0)</f>
        <v>699.14</v>
      </c>
      <c r="X206" s="300">
        <f>W206/$W$264</f>
        <v>8.1620980484257088E-4</v>
      </c>
      <c r="Y206" s="301"/>
      <c r="Z206" s="297">
        <f t="shared" si="179"/>
        <v>699.14</v>
      </c>
      <c r="AA206" s="297"/>
    </row>
    <row r="207" spans="1:34" ht="49.5" customHeight="1" x14ac:dyDescent="0.25">
      <c r="A207" s="337" t="s">
        <v>766</v>
      </c>
      <c r="B207" s="314">
        <v>91793</v>
      </c>
      <c r="C207" s="314" t="s">
        <v>191</v>
      </c>
      <c r="D207" s="329" t="s">
        <v>146</v>
      </c>
      <c r="E207" s="330">
        <v>13.43</v>
      </c>
      <c r="F207" s="331" t="s">
        <v>785</v>
      </c>
      <c r="G207" s="314" t="s">
        <v>28</v>
      </c>
      <c r="H207" s="289">
        <v>52.87</v>
      </c>
      <c r="I207" s="289">
        <v>34.49</v>
      </c>
      <c r="J207" s="289">
        <v>0</v>
      </c>
      <c r="K207" s="289">
        <v>0</v>
      </c>
      <c r="L207" s="289">
        <v>0</v>
      </c>
      <c r="M207" s="294">
        <f t="shared" si="239"/>
        <v>66.37</v>
      </c>
      <c r="N207" s="294">
        <f t="shared" si="240"/>
        <v>43.3</v>
      </c>
      <c r="O207" s="294">
        <f t="shared" si="241"/>
        <v>0</v>
      </c>
      <c r="P207" s="294">
        <f t="shared" si="242"/>
        <v>0</v>
      </c>
      <c r="Q207" s="294">
        <f t="shared" si="243"/>
        <v>0</v>
      </c>
      <c r="R207" s="294">
        <f t="shared" si="244"/>
        <v>891.35</v>
      </c>
      <c r="S207" s="294">
        <f t="shared" si="245"/>
        <v>581.52</v>
      </c>
      <c r="T207" s="294">
        <f t="shared" si="246"/>
        <v>0</v>
      </c>
      <c r="U207" s="294">
        <f t="shared" si="247"/>
        <v>0</v>
      </c>
      <c r="V207" s="294">
        <f t="shared" si="248"/>
        <v>0</v>
      </c>
      <c r="W207" s="294">
        <f>IF($E207&gt;0,SUM(R207:V207,0),0)</f>
        <v>1472.87</v>
      </c>
      <c r="X207" s="300">
        <f>W207/$W$264</f>
        <v>1.7194995784227441E-3</v>
      </c>
      <c r="Y207" s="301"/>
      <c r="Z207" s="297">
        <f t="shared" si="179"/>
        <v>1472.87</v>
      </c>
      <c r="AA207" s="297"/>
    </row>
    <row r="208" spans="1:34" ht="49.5" customHeight="1" x14ac:dyDescent="0.25">
      <c r="A208" s="337" t="s">
        <v>767</v>
      </c>
      <c r="B208" s="314">
        <v>91794</v>
      </c>
      <c r="C208" s="314" t="s">
        <v>191</v>
      </c>
      <c r="D208" s="329" t="s">
        <v>147</v>
      </c>
      <c r="E208" s="330">
        <v>44.96</v>
      </c>
      <c r="F208" s="331" t="s">
        <v>785</v>
      </c>
      <c r="G208" s="314" t="s">
        <v>28</v>
      </c>
      <c r="H208" s="289">
        <v>35.25</v>
      </c>
      <c r="I208" s="289">
        <v>10.47</v>
      </c>
      <c r="J208" s="289">
        <v>0</v>
      </c>
      <c r="K208" s="289">
        <v>0</v>
      </c>
      <c r="L208" s="289">
        <v>0</v>
      </c>
      <c r="M208" s="294">
        <f t="shared" si="239"/>
        <v>44.25</v>
      </c>
      <c r="N208" s="294">
        <f t="shared" si="240"/>
        <v>13.14</v>
      </c>
      <c r="O208" s="294">
        <f t="shared" si="241"/>
        <v>0</v>
      </c>
      <c r="P208" s="294">
        <f t="shared" si="242"/>
        <v>0</v>
      </c>
      <c r="Q208" s="294">
        <f t="shared" si="243"/>
        <v>0</v>
      </c>
      <c r="R208" s="294">
        <f t="shared" si="244"/>
        <v>1989.48</v>
      </c>
      <c r="S208" s="294">
        <f t="shared" si="245"/>
        <v>590.77</v>
      </c>
      <c r="T208" s="294">
        <f t="shared" si="246"/>
        <v>0</v>
      </c>
      <c r="U208" s="294">
        <f t="shared" si="247"/>
        <v>0</v>
      </c>
      <c r="V208" s="294">
        <f t="shared" si="248"/>
        <v>0</v>
      </c>
      <c r="W208" s="294">
        <f>IF($E208&gt;0,SUM(R208:V208,0),0)</f>
        <v>2580.25</v>
      </c>
      <c r="X208" s="300">
        <f>W208/$W$264</f>
        <v>3.0123084774795372E-3</v>
      </c>
      <c r="Y208" s="301"/>
      <c r="Z208" s="297">
        <f t="shared" ref="Z208:Z263" si="249">W208</f>
        <v>2580.25</v>
      </c>
      <c r="AA208" s="297"/>
    </row>
    <row r="209" spans="1:28" ht="49.5" customHeight="1" x14ac:dyDescent="0.25">
      <c r="A209" s="337" t="s">
        <v>768</v>
      </c>
      <c r="B209" s="314">
        <v>91795</v>
      </c>
      <c r="C209" s="314" t="s">
        <v>191</v>
      </c>
      <c r="D209" s="329" t="s">
        <v>148</v>
      </c>
      <c r="E209" s="330">
        <v>58.58</v>
      </c>
      <c r="F209" s="331" t="s">
        <v>785</v>
      </c>
      <c r="G209" s="314" t="s">
        <v>28</v>
      </c>
      <c r="H209" s="289">
        <v>54.41</v>
      </c>
      <c r="I209" s="289">
        <v>20.2</v>
      </c>
      <c r="J209" s="289">
        <v>0</v>
      </c>
      <c r="K209" s="289">
        <v>0</v>
      </c>
      <c r="L209" s="289">
        <v>0</v>
      </c>
      <c r="M209" s="294">
        <f t="shared" si="239"/>
        <v>68.3</v>
      </c>
      <c r="N209" s="294">
        <f t="shared" si="240"/>
        <v>25.36</v>
      </c>
      <c r="O209" s="294">
        <f t="shared" si="241"/>
        <v>0</v>
      </c>
      <c r="P209" s="294">
        <f t="shared" si="242"/>
        <v>0</v>
      </c>
      <c r="Q209" s="294">
        <f t="shared" si="243"/>
        <v>0</v>
      </c>
      <c r="R209" s="294">
        <f t="shared" si="244"/>
        <v>4001.01</v>
      </c>
      <c r="S209" s="294">
        <f t="shared" si="245"/>
        <v>1485.59</v>
      </c>
      <c r="T209" s="294">
        <f t="shared" si="246"/>
        <v>0</v>
      </c>
      <c r="U209" s="294">
        <f t="shared" si="247"/>
        <v>0</v>
      </c>
      <c r="V209" s="294">
        <f t="shared" si="248"/>
        <v>0</v>
      </c>
      <c r="W209" s="294">
        <f>IF($E209&gt;0,SUM(R209:V209,0),0)</f>
        <v>5486.6</v>
      </c>
      <c r="X209" s="300">
        <f>W209/$W$264</f>
        <v>6.4053218457665846E-3</v>
      </c>
      <c r="Y209" s="301"/>
      <c r="Z209" s="297">
        <f t="shared" si="249"/>
        <v>5486.6</v>
      </c>
      <c r="AA209" s="297"/>
    </row>
    <row r="210" spans="1:28" s="335" customFormat="1" ht="38.25" customHeight="1" x14ac:dyDescent="0.25">
      <c r="A210" s="333" t="s">
        <v>585</v>
      </c>
      <c r="B210" s="386" t="s">
        <v>824</v>
      </c>
      <c r="C210" s="387"/>
      <c r="D210" s="387"/>
      <c r="E210" s="387"/>
      <c r="F210" s="387"/>
      <c r="G210" s="387"/>
      <c r="H210" s="387"/>
      <c r="I210" s="387"/>
      <c r="J210" s="387"/>
      <c r="K210" s="387"/>
      <c r="L210" s="387"/>
      <c r="M210" s="387"/>
      <c r="N210" s="387"/>
      <c r="O210" s="387"/>
      <c r="P210" s="387"/>
      <c r="Q210" s="387"/>
      <c r="R210" s="387"/>
      <c r="S210" s="387"/>
      <c r="T210" s="387"/>
      <c r="U210" s="387"/>
      <c r="V210" s="387"/>
      <c r="W210" s="388"/>
      <c r="X210" s="323"/>
      <c r="Y210" s="323"/>
      <c r="Z210" s="297">
        <f t="shared" si="249"/>
        <v>0</v>
      </c>
      <c r="AA210" s="323"/>
      <c r="AB210" s="334"/>
    </row>
    <row r="211" spans="1:28" ht="45.75" customHeight="1" x14ac:dyDescent="0.25">
      <c r="A211" s="337" t="s">
        <v>769</v>
      </c>
      <c r="B211" s="314">
        <v>91795</v>
      </c>
      <c r="C211" s="314" t="s">
        <v>191</v>
      </c>
      <c r="D211" s="329" t="s">
        <v>148</v>
      </c>
      <c r="E211" s="330">
        <v>1</v>
      </c>
      <c r="F211" s="331" t="s">
        <v>784</v>
      </c>
      <c r="G211" s="314" t="s">
        <v>28</v>
      </c>
      <c r="H211" s="289">
        <v>54.41</v>
      </c>
      <c r="I211" s="289">
        <v>20.2</v>
      </c>
      <c r="J211" s="289">
        <v>0</v>
      </c>
      <c r="K211" s="289">
        <v>0</v>
      </c>
      <c r="L211" s="289">
        <v>0</v>
      </c>
      <c r="M211" s="294">
        <f>ROUND(H211*(1+M$6),2)</f>
        <v>68.3</v>
      </c>
      <c r="N211" s="294">
        <f>ROUND(I211*(1+M$6),2)</f>
        <v>25.36</v>
      </c>
      <c r="O211" s="294">
        <f t="shared" ref="O211:Q213" si="250">ROUND(J211*(1+O$6),2)</f>
        <v>0</v>
      </c>
      <c r="P211" s="294">
        <f t="shared" si="250"/>
        <v>0</v>
      </c>
      <c r="Q211" s="294">
        <f t="shared" si="250"/>
        <v>0</v>
      </c>
      <c r="R211" s="294">
        <f t="shared" ref="R211:R213" si="251">IF($E211&gt;0,ROUND($E211*M211,2),0)</f>
        <v>68.3</v>
      </c>
      <c r="S211" s="294">
        <f t="shared" ref="S211:S213" si="252">IF($E211&gt;0,ROUND($E211*N211,2),0)</f>
        <v>25.36</v>
      </c>
      <c r="T211" s="294">
        <f t="shared" ref="T211:T213" si="253">IF($E211&gt;0,ROUND($E211*O211,2),0)</f>
        <v>0</v>
      </c>
      <c r="U211" s="294">
        <f t="shared" ref="U211:U213" si="254">IF($E211&gt;0,ROUND($E211*P211,2),0)</f>
        <v>0</v>
      </c>
      <c r="V211" s="294">
        <f t="shared" ref="V211:V213" si="255">IF($E211&gt;0,ROUND($E211*Q211,2),0)</f>
        <v>0</v>
      </c>
      <c r="W211" s="294">
        <f>IF($E211&gt;0,SUM(R211:V211,0),0)</f>
        <v>93.66</v>
      </c>
      <c r="X211" s="300">
        <f>W211/$W$264</f>
        <v>1.0934320782898301E-4</v>
      </c>
      <c r="Y211" s="301"/>
      <c r="Z211" s="297">
        <f t="shared" si="249"/>
        <v>93.66</v>
      </c>
      <c r="AA211" s="297"/>
    </row>
    <row r="212" spans="1:28" ht="45.75" customHeight="1" x14ac:dyDescent="0.25">
      <c r="A212" s="337" t="s">
        <v>770</v>
      </c>
      <c r="B212" s="314">
        <v>89834</v>
      </c>
      <c r="C212" s="314" t="s">
        <v>191</v>
      </c>
      <c r="D212" s="329" t="s">
        <v>98</v>
      </c>
      <c r="E212" s="330">
        <v>1</v>
      </c>
      <c r="F212" s="331" t="s">
        <v>784</v>
      </c>
      <c r="G212" s="314" t="s">
        <v>0</v>
      </c>
      <c r="H212" s="289">
        <v>40.24</v>
      </c>
      <c r="I212" s="289">
        <v>4.91</v>
      </c>
      <c r="J212" s="289">
        <v>0</v>
      </c>
      <c r="K212" s="289">
        <v>0</v>
      </c>
      <c r="L212" s="289">
        <v>0</v>
      </c>
      <c r="M212" s="294">
        <f>ROUND(H212*(1+M$6),2)</f>
        <v>50.51</v>
      </c>
      <c r="N212" s="294">
        <f>ROUND(I212*(1+M$6),2)</f>
        <v>6.16</v>
      </c>
      <c r="O212" s="294">
        <f t="shared" si="250"/>
        <v>0</v>
      </c>
      <c r="P212" s="294">
        <f t="shared" si="250"/>
        <v>0</v>
      </c>
      <c r="Q212" s="294">
        <f t="shared" si="250"/>
        <v>0</v>
      </c>
      <c r="R212" s="294">
        <f t="shared" si="251"/>
        <v>50.51</v>
      </c>
      <c r="S212" s="294">
        <f t="shared" si="252"/>
        <v>6.16</v>
      </c>
      <c r="T212" s="294">
        <f t="shared" si="253"/>
        <v>0</v>
      </c>
      <c r="U212" s="294">
        <f t="shared" si="254"/>
        <v>0</v>
      </c>
      <c r="V212" s="294">
        <f t="shared" si="255"/>
        <v>0</v>
      </c>
      <c r="W212" s="294">
        <f>IF($E212&gt;0,SUM(R212:V212,0),0)</f>
        <v>56.67</v>
      </c>
      <c r="X212" s="300">
        <f>W212/$W$264</f>
        <v>6.6159295191847828E-5</v>
      </c>
      <c r="Y212" s="301"/>
      <c r="Z212" s="297">
        <f t="shared" si="249"/>
        <v>56.67</v>
      </c>
      <c r="AA212" s="297"/>
    </row>
    <row r="213" spans="1:28" ht="45.75" customHeight="1" x14ac:dyDescent="0.25">
      <c r="A213" s="337" t="s">
        <v>771</v>
      </c>
      <c r="B213" s="314">
        <v>103005</v>
      </c>
      <c r="C213" s="314" t="s">
        <v>191</v>
      </c>
      <c r="D213" s="329" t="s">
        <v>775</v>
      </c>
      <c r="E213" s="330">
        <v>1</v>
      </c>
      <c r="F213" s="331" t="s">
        <v>784</v>
      </c>
      <c r="G213" s="314" t="s">
        <v>0</v>
      </c>
      <c r="H213" s="289">
        <v>440.77</v>
      </c>
      <c r="I213" s="289">
        <v>124.73</v>
      </c>
      <c r="J213" s="289">
        <v>0.31</v>
      </c>
      <c r="K213" s="289">
        <v>0</v>
      </c>
      <c r="L213" s="289">
        <v>0.28000000000000003</v>
      </c>
      <c r="M213" s="294">
        <f>ROUND(H213*(1+M$6),2)</f>
        <v>553.29999999999995</v>
      </c>
      <c r="N213" s="294">
        <f>ROUND(I213*(1+M$6),2)</f>
        <v>156.57</v>
      </c>
      <c r="O213" s="294">
        <f t="shared" si="250"/>
        <v>0.36</v>
      </c>
      <c r="P213" s="294">
        <f t="shared" si="250"/>
        <v>0</v>
      </c>
      <c r="Q213" s="294">
        <f t="shared" si="250"/>
        <v>0.33</v>
      </c>
      <c r="R213" s="294">
        <f t="shared" si="251"/>
        <v>553.29999999999995</v>
      </c>
      <c r="S213" s="294">
        <f t="shared" si="252"/>
        <v>156.57</v>
      </c>
      <c r="T213" s="294">
        <f t="shared" si="253"/>
        <v>0.36</v>
      </c>
      <c r="U213" s="294">
        <f t="shared" si="254"/>
        <v>0</v>
      </c>
      <c r="V213" s="294">
        <f t="shared" si="255"/>
        <v>0.33</v>
      </c>
      <c r="W213" s="294">
        <f>IF($E213&gt;0,SUM(R213:V213,0),0)</f>
        <v>710.56</v>
      </c>
      <c r="X213" s="300">
        <f>W213/$W$264</f>
        <v>8.2954206443478721E-4</v>
      </c>
      <c r="Y213" s="301"/>
      <c r="Z213" s="297">
        <f t="shared" si="249"/>
        <v>710.56</v>
      </c>
      <c r="AA213" s="297"/>
    </row>
    <row r="214" spans="1:28" s="335" customFormat="1" ht="38.25" customHeight="1" x14ac:dyDescent="0.25">
      <c r="A214" s="333" t="s">
        <v>825</v>
      </c>
      <c r="B214" s="386" t="s">
        <v>839</v>
      </c>
      <c r="C214" s="387"/>
      <c r="D214" s="387"/>
      <c r="E214" s="387"/>
      <c r="F214" s="387"/>
      <c r="G214" s="387"/>
      <c r="H214" s="387"/>
      <c r="I214" s="387"/>
      <c r="J214" s="387"/>
      <c r="K214" s="387"/>
      <c r="L214" s="387"/>
      <c r="M214" s="387"/>
      <c r="N214" s="387"/>
      <c r="O214" s="387"/>
      <c r="P214" s="387"/>
      <c r="Q214" s="387"/>
      <c r="R214" s="387"/>
      <c r="S214" s="387"/>
      <c r="T214" s="387"/>
      <c r="U214" s="387"/>
      <c r="V214" s="387"/>
      <c r="W214" s="388"/>
      <c r="X214" s="323"/>
      <c r="Y214" s="323"/>
      <c r="Z214" s="297">
        <f t="shared" si="249"/>
        <v>0</v>
      </c>
      <c r="AA214" s="323"/>
      <c r="AB214" s="334"/>
    </row>
    <row r="215" spans="1:28" ht="45.75" customHeight="1" x14ac:dyDescent="0.25">
      <c r="A215" s="337" t="s">
        <v>826</v>
      </c>
      <c r="B215" s="314">
        <v>97902</v>
      </c>
      <c r="C215" s="314" t="s">
        <v>191</v>
      </c>
      <c r="D215" s="329" t="s">
        <v>313</v>
      </c>
      <c r="E215" s="330">
        <v>1</v>
      </c>
      <c r="F215" s="331" t="s">
        <v>784</v>
      </c>
      <c r="G215" s="314" t="s">
        <v>0</v>
      </c>
      <c r="H215" s="289">
        <v>314.04000000000002</v>
      </c>
      <c r="I215" s="289">
        <v>257.55</v>
      </c>
      <c r="J215" s="289">
        <v>1.98</v>
      </c>
      <c r="K215" s="289">
        <v>0</v>
      </c>
      <c r="L215" s="289">
        <v>0.45</v>
      </c>
      <c r="M215" s="294">
        <f t="shared" si="239"/>
        <v>394.21</v>
      </c>
      <c r="N215" s="294">
        <f t="shared" si="240"/>
        <v>323.3</v>
      </c>
      <c r="O215" s="294">
        <f t="shared" si="241"/>
        <v>2.3199999999999998</v>
      </c>
      <c r="P215" s="294">
        <f t="shared" si="242"/>
        <v>0</v>
      </c>
      <c r="Q215" s="294">
        <f t="shared" si="243"/>
        <v>0.53</v>
      </c>
      <c r="R215" s="294">
        <f t="shared" ref="R215:R222" si="256">IF($E215&gt;0,ROUND($E215*M215,2),0)</f>
        <v>394.21</v>
      </c>
      <c r="S215" s="294">
        <f t="shared" ref="S215:S222" si="257">IF($E215&gt;0,ROUND($E215*N215,2),0)</f>
        <v>323.3</v>
      </c>
      <c r="T215" s="294">
        <f t="shared" ref="T215:T222" si="258">IF($E215&gt;0,ROUND($E215*O215,2),0)</f>
        <v>2.3199999999999998</v>
      </c>
      <c r="U215" s="294">
        <f t="shared" ref="U215:U222" si="259">IF($E215&gt;0,ROUND($E215*P215,2),0)</f>
        <v>0</v>
      </c>
      <c r="V215" s="294">
        <f t="shared" ref="V215:V222" si="260">IF($E215&gt;0,ROUND($E215*Q215,2),0)</f>
        <v>0.53</v>
      </c>
      <c r="W215" s="294">
        <f t="shared" ref="W215:W222" si="261">IF($E215&gt;0,SUM(R215:V215,0),0)</f>
        <v>720.36</v>
      </c>
      <c r="X215" s="300">
        <f t="shared" ref="X215:X222" si="262">W215/$W$264</f>
        <v>8.4098305778012184E-4</v>
      </c>
      <c r="Y215" s="301"/>
      <c r="Z215" s="297">
        <f t="shared" si="249"/>
        <v>720.36</v>
      </c>
      <c r="AA215" s="297"/>
    </row>
    <row r="216" spans="1:28" ht="63.75" x14ac:dyDescent="0.25">
      <c r="A216" s="337" t="s">
        <v>827</v>
      </c>
      <c r="B216" s="314" t="s">
        <v>468</v>
      </c>
      <c r="C216" s="314" t="s">
        <v>350</v>
      </c>
      <c r="D216" s="329" t="s">
        <v>831</v>
      </c>
      <c r="E216" s="330">
        <v>1</v>
      </c>
      <c r="F216" s="331" t="s">
        <v>784</v>
      </c>
      <c r="G216" s="314" t="s">
        <v>0</v>
      </c>
      <c r="H216" s="289">
        <v>566.11</v>
      </c>
      <c r="I216" s="289">
        <v>481.94</v>
      </c>
      <c r="J216" s="289">
        <v>3.1999999999999997</v>
      </c>
      <c r="K216" s="289">
        <v>0</v>
      </c>
      <c r="L216" s="289">
        <v>0.46000000000000008</v>
      </c>
      <c r="M216" s="294">
        <f t="shared" si="239"/>
        <v>710.64</v>
      </c>
      <c r="N216" s="294">
        <f t="shared" si="240"/>
        <v>604.98</v>
      </c>
      <c r="O216" s="294">
        <f t="shared" si="241"/>
        <v>3.74</v>
      </c>
      <c r="P216" s="294">
        <f t="shared" si="242"/>
        <v>0</v>
      </c>
      <c r="Q216" s="294">
        <f t="shared" si="243"/>
        <v>0.54</v>
      </c>
      <c r="R216" s="294">
        <f t="shared" si="256"/>
        <v>710.64</v>
      </c>
      <c r="S216" s="294">
        <f t="shared" si="257"/>
        <v>604.98</v>
      </c>
      <c r="T216" s="294">
        <f t="shared" si="258"/>
        <v>3.74</v>
      </c>
      <c r="U216" s="294">
        <f t="shared" si="259"/>
        <v>0</v>
      </c>
      <c r="V216" s="294">
        <f t="shared" si="260"/>
        <v>0.54</v>
      </c>
      <c r="W216" s="294">
        <f t="shared" si="261"/>
        <v>1319.8999999999999</v>
      </c>
      <c r="X216" s="300">
        <f t="shared" si="262"/>
        <v>1.5409150118884762E-3</v>
      </c>
      <c r="Y216" s="301"/>
      <c r="Z216" s="297">
        <f t="shared" si="249"/>
        <v>1319.8999999999999</v>
      </c>
      <c r="AA216" s="297"/>
    </row>
    <row r="217" spans="1:28" ht="51" x14ac:dyDescent="0.25">
      <c r="A217" s="337" t="s">
        <v>828</v>
      </c>
      <c r="B217" s="314" t="s">
        <v>469</v>
      </c>
      <c r="C217" s="314" t="s">
        <v>350</v>
      </c>
      <c r="D217" s="329" t="s">
        <v>835</v>
      </c>
      <c r="E217" s="330">
        <v>2</v>
      </c>
      <c r="F217" s="331" t="s">
        <v>784</v>
      </c>
      <c r="G217" s="314" t="s">
        <v>11</v>
      </c>
      <c r="H217" s="289">
        <v>12706.14</v>
      </c>
      <c r="I217" s="289">
        <v>144.96</v>
      </c>
      <c r="J217" s="289">
        <v>47.48</v>
      </c>
      <c r="K217" s="289">
        <v>0</v>
      </c>
      <c r="L217" s="289">
        <v>0</v>
      </c>
      <c r="M217" s="294">
        <f t="shared" si="239"/>
        <v>15950.02</v>
      </c>
      <c r="N217" s="294">
        <f t="shared" si="240"/>
        <v>181.97</v>
      </c>
      <c r="O217" s="294">
        <f t="shared" si="241"/>
        <v>55.55</v>
      </c>
      <c r="P217" s="294">
        <f t="shared" si="242"/>
        <v>0</v>
      </c>
      <c r="Q217" s="294">
        <f t="shared" si="243"/>
        <v>0</v>
      </c>
      <c r="R217" s="294">
        <f t="shared" si="256"/>
        <v>31900.04</v>
      </c>
      <c r="S217" s="294">
        <f t="shared" si="257"/>
        <v>363.94</v>
      </c>
      <c r="T217" s="294">
        <f t="shared" si="258"/>
        <v>111.1</v>
      </c>
      <c r="U217" s="294">
        <f t="shared" si="259"/>
        <v>0</v>
      </c>
      <c r="V217" s="294">
        <f t="shared" si="260"/>
        <v>0</v>
      </c>
      <c r="W217" s="294">
        <f t="shared" si="261"/>
        <v>32375.079999999998</v>
      </c>
      <c r="X217" s="300">
        <f t="shared" si="262"/>
        <v>3.7796232125987095E-2</v>
      </c>
      <c r="Y217" s="301"/>
      <c r="Z217" s="297">
        <f t="shared" si="249"/>
        <v>32375.079999999998</v>
      </c>
      <c r="AA217" s="297"/>
    </row>
    <row r="218" spans="1:28" ht="25.5" x14ac:dyDescent="0.25">
      <c r="A218" s="337" t="s">
        <v>829</v>
      </c>
      <c r="B218" s="314" t="s">
        <v>470</v>
      </c>
      <c r="C218" s="314" t="s">
        <v>350</v>
      </c>
      <c r="D218" s="329" t="s">
        <v>836</v>
      </c>
      <c r="E218" s="330">
        <v>19.360000000000003</v>
      </c>
      <c r="F218" s="331" t="s">
        <v>784</v>
      </c>
      <c r="G218" s="314" t="s">
        <v>5</v>
      </c>
      <c r="H218" s="289">
        <v>139.52000000000001</v>
      </c>
      <c r="I218" s="289">
        <v>66.430000000000007</v>
      </c>
      <c r="J218" s="289">
        <v>0.06</v>
      </c>
      <c r="K218" s="289">
        <v>0</v>
      </c>
      <c r="L218" s="289">
        <v>0</v>
      </c>
      <c r="M218" s="294">
        <f t="shared" si="239"/>
        <v>175.14</v>
      </c>
      <c r="N218" s="294">
        <f t="shared" si="240"/>
        <v>83.39</v>
      </c>
      <c r="O218" s="294">
        <f t="shared" si="241"/>
        <v>7.0000000000000007E-2</v>
      </c>
      <c r="P218" s="294">
        <f t="shared" si="242"/>
        <v>0</v>
      </c>
      <c r="Q218" s="294">
        <f t="shared" si="243"/>
        <v>0</v>
      </c>
      <c r="R218" s="294">
        <f t="shared" si="256"/>
        <v>3390.71</v>
      </c>
      <c r="S218" s="294">
        <f t="shared" si="257"/>
        <v>1614.43</v>
      </c>
      <c r="T218" s="294">
        <f t="shared" si="258"/>
        <v>1.36</v>
      </c>
      <c r="U218" s="294">
        <f t="shared" si="259"/>
        <v>0</v>
      </c>
      <c r="V218" s="294">
        <f t="shared" si="260"/>
        <v>0</v>
      </c>
      <c r="W218" s="294">
        <f t="shared" si="261"/>
        <v>5006.5</v>
      </c>
      <c r="X218" s="300">
        <f t="shared" si="262"/>
        <v>5.8448299166752454E-3</v>
      </c>
      <c r="Y218" s="301"/>
      <c r="Z218" s="297">
        <f t="shared" si="249"/>
        <v>5006.5</v>
      </c>
      <c r="AA218" s="297"/>
    </row>
    <row r="219" spans="1:28" ht="38.25" customHeight="1" x14ac:dyDescent="0.25">
      <c r="A219" s="337" t="s">
        <v>830</v>
      </c>
      <c r="B219" s="314">
        <v>93358</v>
      </c>
      <c r="C219" s="314" t="s">
        <v>191</v>
      </c>
      <c r="D219" s="329" t="s">
        <v>334</v>
      </c>
      <c r="E219" s="330">
        <v>28.69</v>
      </c>
      <c r="F219" s="331" t="s">
        <v>784</v>
      </c>
      <c r="G219" s="314" t="s">
        <v>8</v>
      </c>
      <c r="H219" s="289">
        <v>18.89</v>
      </c>
      <c r="I219" s="289">
        <v>55.64</v>
      </c>
      <c r="J219" s="289">
        <v>0</v>
      </c>
      <c r="K219" s="289">
        <v>0</v>
      </c>
      <c r="L219" s="289">
        <v>0</v>
      </c>
      <c r="M219" s="294">
        <f>ROUND(H219*(1+M$6),2)</f>
        <v>23.71</v>
      </c>
      <c r="N219" s="294">
        <f>ROUND(I219*(1+M$6),2)</f>
        <v>69.84</v>
      </c>
      <c r="O219" s="294">
        <f t="shared" ref="O219:Q221" si="263">ROUND(J219*(1+O$6),2)</f>
        <v>0</v>
      </c>
      <c r="P219" s="294">
        <f t="shared" si="263"/>
        <v>0</v>
      </c>
      <c r="Q219" s="294">
        <f t="shared" si="263"/>
        <v>0</v>
      </c>
      <c r="R219" s="294">
        <f t="shared" si="256"/>
        <v>680.24</v>
      </c>
      <c r="S219" s="294">
        <f t="shared" si="257"/>
        <v>2003.71</v>
      </c>
      <c r="T219" s="294">
        <f t="shared" si="258"/>
        <v>0</v>
      </c>
      <c r="U219" s="294">
        <f t="shared" si="259"/>
        <v>0</v>
      </c>
      <c r="V219" s="294">
        <f t="shared" si="260"/>
        <v>0</v>
      </c>
      <c r="W219" s="294">
        <f t="shared" si="261"/>
        <v>2683.95</v>
      </c>
      <c r="X219" s="300">
        <f t="shared" si="262"/>
        <v>3.1333728662459853E-3</v>
      </c>
      <c r="Y219" s="301"/>
      <c r="Z219" s="297">
        <f t="shared" si="249"/>
        <v>2683.95</v>
      </c>
      <c r="AA219" s="297"/>
    </row>
    <row r="220" spans="1:28" ht="38.25" customHeight="1" x14ac:dyDescent="0.25">
      <c r="A220" s="337" t="s">
        <v>837</v>
      </c>
      <c r="B220" s="314">
        <v>531410</v>
      </c>
      <c r="C220" s="314" t="s">
        <v>355</v>
      </c>
      <c r="D220" s="329" t="s">
        <v>26</v>
      </c>
      <c r="E220" s="330">
        <v>37.297000000000004</v>
      </c>
      <c r="F220" s="331" t="s">
        <v>784</v>
      </c>
      <c r="G220" s="314" t="s">
        <v>8</v>
      </c>
      <c r="H220" s="289">
        <v>19.5</v>
      </c>
      <c r="I220" s="289">
        <v>1.07</v>
      </c>
      <c r="J220" s="289">
        <v>0</v>
      </c>
      <c r="K220" s="289">
        <v>0</v>
      </c>
      <c r="L220" s="289">
        <v>0</v>
      </c>
      <c r="M220" s="294">
        <f>ROUND(H220*(1+M$6),2)</f>
        <v>24.48</v>
      </c>
      <c r="N220" s="294">
        <f>ROUND(I220*(1+M$6),2)</f>
        <v>1.34</v>
      </c>
      <c r="O220" s="294">
        <f t="shared" si="263"/>
        <v>0</v>
      </c>
      <c r="P220" s="294">
        <f t="shared" si="263"/>
        <v>0</v>
      </c>
      <c r="Q220" s="294">
        <f t="shared" si="263"/>
        <v>0</v>
      </c>
      <c r="R220" s="294">
        <f t="shared" si="256"/>
        <v>913.03</v>
      </c>
      <c r="S220" s="294">
        <f t="shared" si="257"/>
        <v>49.98</v>
      </c>
      <c r="T220" s="294">
        <f t="shared" si="258"/>
        <v>0</v>
      </c>
      <c r="U220" s="294">
        <f t="shared" si="259"/>
        <v>0</v>
      </c>
      <c r="V220" s="294">
        <f t="shared" si="260"/>
        <v>0</v>
      </c>
      <c r="W220" s="294">
        <f t="shared" si="261"/>
        <v>963.01</v>
      </c>
      <c r="X220" s="300">
        <f t="shared" si="262"/>
        <v>1.1242643879072062E-3</v>
      </c>
      <c r="Y220" s="301"/>
      <c r="Z220" s="297">
        <f t="shared" si="249"/>
        <v>963.01</v>
      </c>
      <c r="AA220" s="297"/>
    </row>
    <row r="221" spans="1:28" ht="38.25" customHeight="1" x14ac:dyDescent="0.25">
      <c r="A221" s="337" t="s">
        <v>840</v>
      </c>
      <c r="B221" s="314">
        <v>97916</v>
      </c>
      <c r="C221" s="314" t="s">
        <v>191</v>
      </c>
      <c r="D221" s="329" t="s">
        <v>335</v>
      </c>
      <c r="E221" s="330">
        <v>688.5</v>
      </c>
      <c r="F221" s="331" t="s">
        <v>784</v>
      </c>
      <c r="G221" s="314" t="s">
        <v>41</v>
      </c>
      <c r="H221" s="289">
        <v>0.92</v>
      </c>
      <c r="I221" s="289">
        <v>0.33</v>
      </c>
      <c r="J221" s="289">
        <v>0.68</v>
      </c>
      <c r="K221" s="289">
        <v>0</v>
      </c>
      <c r="L221" s="289">
        <v>0</v>
      </c>
      <c r="M221" s="294">
        <f>ROUND(H221*(1+M$6),2)</f>
        <v>1.1499999999999999</v>
      </c>
      <c r="N221" s="294">
        <f>ROUND(I221*(1+M$6),2)</f>
        <v>0.41</v>
      </c>
      <c r="O221" s="294">
        <f t="shared" si="263"/>
        <v>0.8</v>
      </c>
      <c r="P221" s="294">
        <f t="shared" si="263"/>
        <v>0</v>
      </c>
      <c r="Q221" s="294">
        <f t="shared" si="263"/>
        <v>0</v>
      </c>
      <c r="R221" s="294">
        <f t="shared" si="256"/>
        <v>791.78</v>
      </c>
      <c r="S221" s="294">
        <f t="shared" si="257"/>
        <v>282.29000000000002</v>
      </c>
      <c r="T221" s="294">
        <f t="shared" si="258"/>
        <v>550.79999999999995</v>
      </c>
      <c r="U221" s="294">
        <f t="shared" si="259"/>
        <v>0</v>
      </c>
      <c r="V221" s="294">
        <f t="shared" si="260"/>
        <v>0</v>
      </c>
      <c r="W221" s="294">
        <f t="shared" si="261"/>
        <v>1624.87</v>
      </c>
      <c r="X221" s="300">
        <f t="shared" si="262"/>
        <v>1.8969517201054839E-3</v>
      </c>
      <c r="Y221" s="301"/>
      <c r="Z221" s="297">
        <f t="shared" si="249"/>
        <v>1624.87</v>
      </c>
      <c r="AA221" s="297"/>
    </row>
    <row r="222" spans="1:28" ht="38.25" customHeight="1" x14ac:dyDescent="0.25">
      <c r="A222" s="337" t="s">
        <v>841</v>
      </c>
      <c r="B222" s="314">
        <v>93357</v>
      </c>
      <c r="C222" s="314" t="s">
        <v>191</v>
      </c>
      <c r="D222" s="329" t="s">
        <v>182</v>
      </c>
      <c r="E222" s="330">
        <v>1.5</v>
      </c>
      <c r="F222" s="331" t="s">
        <v>784</v>
      </c>
      <c r="G222" s="314" t="s">
        <v>0</v>
      </c>
      <c r="H222" s="289">
        <v>343.67</v>
      </c>
      <c r="I222" s="289">
        <v>71.790000000000006</v>
      </c>
      <c r="J222" s="289">
        <v>15.19</v>
      </c>
      <c r="K222" s="289">
        <v>0</v>
      </c>
      <c r="L222" s="289">
        <v>0</v>
      </c>
      <c r="M222" s="294">
        <f t="shared" si="239"/>
        <v>431.41</v>
      </c>
      <c r="N222" s="294">
        <f t="shared" si="240"/>
        <v>90.12</v>
      </c>
      <c r="O222" s="294">
        <f t="shared" si="241"/>
        <v>17.77</v>
      </c>
      <c r="P222" s="294">
        <f t="shared" si="242"/>
        <v>0</v>
      </c>
      <c r="Q222" s="294">
        <f t="shared" si="243"/>
        <v>0</v>
      </c>
      <c r="R222" s="294">
        <f t="shared" si="256"/>
        <v>647.12</v>
      </c>
      <c r="S222" s="294">
        <f t="shared" si="257"/>
        <v>135.18</v>
      </c>
      <c r="T222" s="294">
        <f t="shared" si="258"/>
        <v>26.66</v>
      </c>
      <c r="U222" s="294">
        <f t="shared" si="259"/>
        <v>0</v>
      </c>
      <c r="V222" s="294">
        <f t="shared" si="260"/>
        <v>0</v>
      </c>
      <c r="W222" s="294">
        <f t="shared" si="261"/>
        <v>808.95999999999992</v>
      </c>
      <c r="X222" s="300">
        <f t="shared" si="262"/>
        <v>9.4441897720835041E-4</v>
      </c>
      <c r="Y222" s="301"/>
      <c r="Z222" s="297">
        <f t="shared" si="249"/>
        <v>808.95999999999992</v>
      </c>
      <c r="AA222" s="297"/>
    </row>
    <row r="223" spans="1:28" s="335" customFormat="1" ht="38.25" customHeight="1" x14ac:dyDescent="0.25">
      <c r="A223" s="333" t="s">
        <v>886</v>
      </c>
      <c r="B223" s="386" t="s">
        <v>773</v>
      </c>
      <c r="C223" s="387"/>
      <c r="D223" s="387"/>
      <c r="E223" s="387"/>
      <c r="F223" s="387"/>
      <c r="G223" s="387"/>
      <c r="H223" s="387"/>
      <c r="I223" s="387"/>
      <c r="J223" s="387"/>
      <c r="K223" s="387"/>
      <c r="L223" s="387"/>
      <c r="M223" s="387"/>
      <c r="N223" s="387"/>
      <c r="O223" s="387"/>
      <c r="P223" s="387"/>
      <c r="Q223" s="387"/>
      <c r="R223" s="387"/>
      <c r="S223" s="387"/>
      <c r="T223" s="387"/>
      <c r="U223" s="387"/>
      <c r="V223" s="387"/>
      <c r="W223" s="388"/>
      <c r="X223" s="323"/>
      <c r="Y223" s="323"/>
      <c r="Z223" s="297">
        <f t="shared" si="249"/>
        <v>0</v>
      </c>
      <c r="AA223" s="323"/>
      <c r="AB223" s="334"/>
    </row>
    <row r="224" spans="1:28" ht="38.25" customHeight="1" x14ac:dyDescent="0.25">
      <c r="A224" s="337" t="s">
        <v>887</v>
      </c>
      <c r="B224" s="314">
        <v>100870</v>
      </c>
      <c r="C224" s="314" t="s">
        <v>191</v>
      </c>
      <c r="D224" s="329" t="s">
        <v>330</v>
      </c>
      <c r="E224" s="330">
        <v>2</v>
      </c>
      <c r="F224" s="331" t="s">
        <v>784</v>
      </c>
      <c r="G224" s="314" t="s">
        <v>0</v>
      </c>
      <c r="H224" s="289">
        <v>289.67</v>
      </c>
      <c r="I224" s="289">
        <v>21.28</v>
      </c>
      <c r="J224" s="289">
        <v>0</v>
      </c>
      <c r="K224" s="289">
        <v>0</v>
      </c>
      <c r="L224" s="289">
        <v>0</v>
      </c>
      <c r="M224" s="294">
        <f t="shared" ref="M224:M233" si="264">ROUND(H224*(1+M$6),2)</f>
        <v>363.62</v>
      </c>
      <c r="N224" s="294">
        <f t="shared" ref="N224:N233" si="265">ROUND(I224*(1+M$6),2)</f>
        <v>26.71</v>
      </c>
      <c r="O224" s="294">
        <f t="shared" ref="O224:O233" si="266">ROUND(J224*(1+O$6),2)</f>
        <v>0</v>
      </c>
      <c r="P224" s="294">
        <f t="shared" ref="P224:P233" si="267">ROUND(K224*(1+P$6),2)</f>
        <v>0</v>
      </c>
      <c r="Q224" s="294">
        <f t="shared" ref="Q224:Q233" si="268">ROUND(L224*(1+Q$6),2)</f>
        <v>0</v>
      </c>
      <c r="R224" s="294">
        <f t="shared" ref="R224:R249" si="269">IF($E224&gt;0,ROUND($E224*M224,2),0)</f>
        <v>727.24</v>
      </c>
      <c r="S224" s="294">
        <f t="shared" ref="S224:S249" si="270">IF($E224&gt;0,ROUND($E224*N224,2),0)</f>
        <v>53.42</v>
      </c>
      <c r="T224" s="294">
        <f t="shared" ref="T224:T249" si="271">IF($E224&gt;0,ROUND($E224*O224,2),0)</f>
        <v>0</v>
      </c>
      <c r="U224" s="294">
        <f t="shared" ref="U224:U249" si="272">IF($E224&gt;0,ROUND($E224*P224,2),0)</f>
        <v>0</v>
      </c>
      <c r="V224" s="294">
        <f t="shared" ref="V224:V249" si="273">IF($E224&gt;0,ROUND($E224*Q224,2),0)</f>
        <v>0</v>
      </c>
      <c r="W224" s="294">
        <f t="shared" ref="W224:W249" si="274">IF($E224&gt;0,SUM(R224:V224,0),0)</f>
        <v>780.66</v>
      </c>
      <c r="X224" s="300">
        <f t="shared" ref="X224:X253" si="275">W224/$W$264</f>
        <v>9.1138019030294554E-4</v>
      </c>
      <c r="Y224" s="301"/>
      <c r="Z224" s="297">
        <f t="shared" si="249"/>
        <v>780.66</v>
      </c>
      <c r="AA224" s="297"/>
    </row>
    <row r="225" spans="1:27" ht="38.25" customHeight="1" x14ac:dyDescent="0.25">
      <c r="A225" s="337" t="s">
        <v>888</v>
      </c>
      <c r="B225" s="314">
        <v>100872</v>
      </c>
      <c r="C225" s="314" t="s">
        <v>191</v>
      </c>
      <c r="D225" s="329" t="s">
        <v>331</v>
      </c>
      <c r="E225" s="330">
        <v>2</v>
      </c>
      <c r="F225" s="331" t="s">
        <v>784</v>
      </c>
      <c r="G225" s="314" t="s">
        <v>0</v>
      </c>
      <c r="H225" s="289">
        <v>335.18</v>
      </c>
      <c r="I225" s="289">
        <v>21.28</v>
      </c>
      <c r="J225" s="289">
        <v>0</v>
      </c>
      <c r="K225" s="289">
        <v>0</v>
      </c>
      <c r="L225" s="289">
        <v>0</v>
      </c>
      <c r="M225" s="294">
        <f t="shared" si="264"/>
        <v>420.75</v>
      </c>
      <c r="N225" s="294">
        <f t="shared" si="265"/>
        <v>26.71</v>
      </c>
      <c r="O225" s="294">
        <f t="shared" si="266"/>
        <v>0</v>
      </c>
      <c r="P225" s="294">
        <f t="shared" si="267"/>
        <v>0</v>
      </c>
      <c r="Q225" s="294">
        <f t="shared" si="268"/>
        <v>0</v>
      </c>
      <c r="R225" s="294">
        <f t="shared" si="269"/>
        <v>841.5</v>
      </c>
      <c r="S225" s="294">
        <f t="shared" si="270"/>
        <v>53.42</v>
      </c>
      <c r="T225" s="294">
        <f t="shared" si="271"/>
        <v>0</v>
      </c>
      <c r="U225" s="294">
        <f t="shared" si="272"/>
        <v>0</v>
      </c>
      <c r="V225" s="294">
        <f t="shared" si="273"/>
        <v>0</v>
      </c>
      <c r="W225" s="294">
        <f t="shared" si="274"/>
        <v>894.92</v>
      </c>
      <c r="X225" s="300">
        <f t="shared" si="275"/>
        <v>1.0447728331231421E-3</v>
      </c>
      <c r="Y225" s="301"/>
      <c r="Z225" s="297">
        <f t="shared" si="249"/>
        <v>894.92</v>
      </c>
      <c r="AA225" s="297"/>
    </row>
    <row r="226" spans="1:27" ht="38.25" customHeight="1" x14ac:dyDescent="0.25">
      <c r="A226" s="337" t="s">
        <v>889</v>
      </c>
      <c r="B226" s="314">
        <v>100864</v>
      </c>
      <c r="C226" s="314" t="s">
        <v>191</v>
      </c>
      <c r="D226" s="329" t="s">
        <v>329</v>
      </c>
      <c r="E226" s="330">
        <v>4</v>
      </c>
      <c r="F226" s="331" t="s">
        <v>784</v>
      </c>
      <c r="G226" s="314" t="s">
        <v>0</v>
      </c>
      <c r="H226" s="289">
        <v>740.07</v>
      </c>
      <c r="I226" s="289">
        <v>31.93</v>
      </c>
      <c r="J226" s="289">
        <v>0</v>
      </c>
      <c r="K226" s="289">
        <v>0</v>
      </c>
      <c r="L226" s="289">
        <v>0</v>
      </c>
      <c r="M226" s="294">
        <f t="shared" si="264"/>
        <v>929.01</v>
      </c>
      <c r="N226" s="294">
        <f t="shared" si="265"/>
        <v>40.08</v>
      </c>
      <c r="O226" s="294">
        <f t="shared" si="266"/>
        <v>0</v>
      </c>
      <c r="P226" s="294">
        <f t="shared" si="267"/>
        <v>0</v>
      </c>
      <c r="Q226" s="294">
        <f t="shared" si="268"/>
        <v>0</v>
      </c>
      <c r="R226" s="294">
        <f t="shared" si="269"/>
        <v>3716.04</v>
      </c>
      <c r="S226" s="294">
        <f t="shared" si="270"/>
        <v>160.32</v>
      </c>
      <c r="T226" s="294">
        <f t="shared" si="271"/>
        <v>0</v>
      </c>
      <c r="U226" s="294">
        <f t="shared" si="272"/>
        <v>0</v>
      </c>
      <c r="V226" s="294">
        <f t="shared" si="273"/>
        <v>0</v>
      </c>
      <c r="W226" s="294">
        <f t="shared" si="274"/>
        <v>3876.36</v>
      </c>
      <c r="X226" s="300">
        <f t="shared" si="275"/>
        <v>4.5254498942980635E-3</v>
      </c>
      <c r="Y226" s="301"/>
      <c r="Z226" s="297">
        <f t="shared" si="249"/>
        <v>3876.36</v>
      </c>
      <c r="AA226" s="297"/>
    </row>
    <row r="227" spans="1:27" ht="38.25" customHeight="1" x14ac:dyDescent="0.25">
      <c r="A227" s="337" t="s">
        <v>890</v>
      </c>
      <c r="B227" s="314">
        <v>100874</v>
      </c>
      <c r="C227" s="314" t="s">
        <v>191</v>
      </c>
      <c r="D227" s="329" t="s">
        <v>332</v>
      </c>
      <c r="E227" s="330">
        <v>2</v>
      </c>
      <c r="F227" s="331" t="s">
        <v>784</v>
      </c>
      <c r="G227" s="314" t="s">
        <v>0</v>
      </c>
      <c r="H227" s="289">
        <v>326.48</v>
      </c>
      <c r="I227" s="289">
        <v>21.28</v>
      </c>
      <c r="J227" s="289">
        <v>0</v>
      </c>
      <c r="K227" s="289">
        <v>0</v>
      </c>
      <c r="L227" s="289">
        <v>0</v>
      </c>
      <c r="M227" s="294">
        <f>ROUND(H227*(1+M$6),2)</f>
        <v>409.83</v>
      </c>
      <c r="N227" s="294">
        <f>ROUND(I227*(1+M$6),2)</f>
        <v>26.71</v>
      </c>
      <c r="O227" s="294">
        <f t="shared" ref="O227:Q228" si="276">ROUND(J227*(1+O$6),2)</f>
        <v>0</v>
      </c>
      <c r="P227" s="294">
        <f t="shared" si="276"/>
        <v>0</v>
      </c>
      <c r="Q227" s="294">
        <f t="shared" si="276"/>
        <v>0</v>
      </c>
      <c r="R227" s="294">
        <f t="shared" si="269"/>
        <v>819.66</v>
      </c>
      <c r="S227" s="294">
        <f t="shared" si="270"/>
        <v>53.42</v>
      </c>
      <c r="T227" s="294">
        <f t="shared" si="271"/>
        <v>0</v>
      </c>
      <c r="U227" s="294">
        <f t="shared" si="272"/>
        <v>0</v>
      </c>
      <c r="V227" s="294">
        <f t="shared" si="273"/>
        <v>0</v>
      </c>
      <c r="W227" s="294">
        <f t="shared" si="274"/>
        <v>873.07999999999993</v>
      </c>
      <c r="X227" s="300">
        <f t="shared" si="275"/>
        <v>1.0192757622392535E-3</v>
      </c>
      <c r="Y227" s="301"/>
      <c r="Z227" s="297">
        <f t="shared" si="249"/>
        <v>873.07999999999993</v>
      </c>
      <c r="AA227" s="297"/>
    </row>
    <row r="228" spans="1:27" ht="38.25" customHeight="1" x14ac:dyDescent="0.25">
      <c r="A228" s="337" t="s">
        <v>891</v>
      </c>
      <c r="B228" s="314" t="s">
        <v>464</v>
      </c>
      <c r="C228" s="314" t="s">
        <v>350</v>
      </c>
      <c r="D228" s="329" t="s">
        <v>794</v>
      </c>
      <c r="E228" s="330">
        <v>2</v>
      </c>
      <c r="F228" s="331" t="s">
        <v>784</v>
      </c>
      <c r="G228" s="314" t="s">
        <v>0</v>
      </c>
      <c r="H228" s="289">
        <v>35.840000000000003</v>
      </c>
      <c r="I228" s="289">
        <v>36.29</v>
      </c>
      <c r="J228" s="289">
        <v>0</v>
      </c>
      <c r="K228" s="289">
        <v>0</v>
      </c>
      <c r="L228" s="289">
        <v>0</v>
      </c>
      <c r="M228" s="294">
        <f>ROUND(H228*(1+M$6),2)</f>
        <v>44.99</v>
      </c>
      <c r="N228" s="294">
        <f>ROUND(I228*(1+M$6),2)</f>
        <v>45.55</v>
      </c>
      <c r="O228" s="294">
        <f t="shared" si="276"/>
        <v>0</v>
      </c>
      <c r="P228" s="294">
        <f t="shared" si="276"/>
        <v>0</v>
      </c>
      <c r="Q228" s="294">
        <f t="shared" si="276"/>
        <v>0</v>
      </c>
      <c r="R228" s="294">
        <f t="shared" si="269"/>
        <v>89.98</v>
      </c>
      <c r="S228" s="294">
        <f t="shared" si="270"/>
        <v>91.1</v>
      </c>
      <c r="T228" s="294">
        <f t="shared" si="271"/>
        <v>0</v>
      </c>
      <c r="U228" s="294">
        <f t="shared" si="272"/>
        <v>0</v>
      </c>
      <c r="V228" s="294">
        <f t="shared" si="273"/>
        <v>0</v>
      </c>
      <c r="W228" s="294">
        <f t="shared" si="274"/>
        <v>181.07999999999998</v>
      </c>
      <c r="X228" s="300">
        <f t="shared" si="275"/>
        <v>2.1140153826256934E-4</v>
      </c>
      <c r="Y228" s="301"/>
      <c r="Z228" s="297">
        <f t="shared" si="249"/>
        <v>181.07999999999998</v>
      </c>
      <c r="AA228" s="297"/>
    </row>
    <row r="229" spans="1:27" ht="38.25" customHeight="1" x14ac:dyDescent="0.25">
      <c r="A229" s="337" t="s">
        <v>892</v>
      </c>
      <c r="B229" s="314">
        <v>100874</v>
      </c>
      <c r="C229" s="314" t="s">
        <v>191</v>
      </c>
      <c r="D229" s="329" t="s">
        <v>332</v>
      </c>
      <c r="E229" s="330">
        <v>2</v>
      </c>
      <c r="F229" s="331" t="s">
        <v>784</v>
      </c>
      <c r="G229" s="314" t="s">
        <v>0</v>
      </c>
      <c r="H229" s="289">
        <v>326.48</v>
      </c>
      <c r="I229" s="289">
        <v>21.28</v>
      </c>
      <c r="J229" s="289">
        <v>0</v>
      </c>
      <c r="K229" s="289">
        <v>0</v>
      </c>
      <c r="L229" s="289">
        <v>0</v>
      </c>
      <c r="M229" s="294">
        <f t="shared" si="264"/>
        <v>409.83</v>
      </c>
      <c r="N229" s="294">
        <f t="shared" si="265"/>
        <v>26.71</v>
      </c>
      <c r="O229" s="294">
        <f t="shared" si="266"/>
        <v>0</v>
      </c>
      <c r="P229" s="294">
        <f t="shared" si="267"/>
        <v>0</v>
      </c>
      <c r="Q229" s="294">
        <f t="shared" si="268"/>
        <v>0</v>
      </c>
      <c r="R229" s="294">
        <f t="shared" si="269"/>
        <v>819.66</v>
      </c>
      <c r="S229" s="294">
        <f t="shared" si="270"/>
        <v>53.42</v>
      </c>
      <c r="T229" s="294">
        <f t="shared" si="271"/>
        <v>0</v>
      </c>
      <c r="U229" s="294">
        <f t="shared" si="272"/>
        <v>0</v>
      </c>
      <c r="V229" s="294">
        <f t="shared" si="273"/>
        <v>0</v>
      </c>
      <c r="W229" s="294">
        <f t="shared" si="274"/>
        <v>873.07999999999993</v>
      </c>
      <c r="X229" s="300">
        <f t="shared" si="275"/>
        <v>1.0192757622392535E-3</v>
      </c>
      <c r="Y229" s="301"/>
      <c r="Z229" s="297">
        <f t="shared" si="249"/>
        <v>873.07999999999993</v>
      </c>
      <c r="AA229" s="297"/>
    </row>
    <row r="230" spans="1:27" ht="46.15" customHeight="1" x14ac:dyDescent="0.25">
      <c r="A230" s="337" t="s">
        <v>893</v>
      </c>
      <c r="B230" s="314">
        <v>95472</v>
      </c>
      <c r="C230" s="314" t="s">
        <v>191</v>
      </c>
      <c r="D230" s="329" t="s">
        <v>320</v>
      </c>
      <c r="E230" s="330">
        <v>2</v>
      </c>
      <c r="F230" s="331" t="s">
        <v>784</v>
      </c>
      <c r="G230" s="314" t="s">
        <v>0</v>
      </c>
      <c r="H230" s="289">
        <v>632.26</v>
      </c>
      <c r="I230" s="289">
        <v>28.6</v>
      </c>
      <c r="J230" s="289">
        <v>0</v>
      </c>
      <c r="K230" s="289">
        <v>0</v>
      </c>
      <c r="L230" s="289">
        <v>0</v>
      </c>
      <c r="M230" s="294">
        <f t="shared" si="264"/>
        <v>793.68</v>
      </c>
      <c r="N230" s="294">
        <f t="shared" si="265"/>
        <v>35.9</v>
      </c>
      <c r="O230" s="294">
        <f t="shared" si="266"/>
        <v>0</v>
      </c>
      <c r="P230" s="294">
        <f t="shared" si="267"/>
        <v>0</v>
      </c>
      <c r="Q230" s="294">
        <f t="shared" si="268"/>
        <v>0</v>
      </c>
      <c r="R230" s="294">
        <f t="shared" si="269"/>
        <v>1587.36</v>
      </c>
      <c r="S230" s="294">
        <f t="shared" si="270"/>
        <v>71.8</v>
      </c>
      <c r="T230" s="294">
        <f t="shared" si="271"/>
        <v>0</v>
      </c>
      <c r="U230" s="294">
        <f t="shared" si="272"/>
        <v>0</v>
      </c>
      <c r="V230" s="294">
        <f t="shared" si="273"/>
        <v>0</v>
      </c>
      <c r="W230" s="294">
        <f t="shared" si="274"/>
        <v>1659.1599999999999</v>
      </c>
      <c r="X230" s="300">
        <f t="shared" si="275"/>
        <v>1.9369835223311494E-3</v>
      </c>
      <c r="Y230" s="301"/>
      <c r="Z230" s="297">
        <f t="shared" si="249"/>
        <v>1659.1599999999999</v>
      </c>
      <c r="AA230" s="297"/>
    </row>
    <row r="231" spans="1:27" ht="38.25" customHeight="1" x14ac:dyDescent="0.25">
      <c r="A231" s="337" t="s">
        <v>894</v>
      </c>
      <c r="B231" s="314" t="s">
        <v>465</v>
      </c>
      <c r="C231" s="314" t="s">
        <v>350</v>
      </c>
      <c r="D231" s="329" t="s">
        <v>795</v>
      </c>
      <c r="E231" s="330">
        <v>4</v>
      </c>
      <c r="F231" s="331" t="s">
        <v>784</v>
      </c>
      <c r="G231" s="314" t="s">
        <v>0</v>
      </c>
      <c r="H231" s="289">
        <v>1038.8799999999999</v>
      </c>
      <c r="I231" s="289">
        <v>20.21</v>
      </c>
      <c r="J231" s="289">
        <v>0</v>
      </c>
      <c r="K231" s="289">
        <v>0</v>
      </c>
      <c r="L231" s="289">
        <v>0</v>
      </c>
      <c r="M231" s="294">
        <f t="shared" si="264"/>
        <v>1304.1099999999999</v>
      </c>
      <c r="N231" s="294">
        <f t="shared" si="265"/>
        <v>25.37</v>
      </c>
      <c r="O231" s="294">
        <f t="shared" si="266"/>
        <v>0</v>
      </c>
      <c r="P231" s="294">
        <f t="shared" si="267"/>
        <v>0</v>
      </c>
      <c r="Q231" s="294">
        <f t="shared" si="268"/>
        <v>0</v>
      </c>
      <c r="R231" s="294">
        <f t="shared" si="269"/>
        <v>5216.4399999999996</v>
      </c>
      <c r="S231" s="294">
        <f t="shared" si="270"/>
        <v>101.48</v>
      </c>
      <c r="T231" s="294">
        <f t="shared" si="271"/>
        <v>0</v>
      </c>
      <c r="U231" s="294">
        <f t="shared" si="272"/>
        <v>0</v>
      </c>
      <c r="V231" s="294">
        <f t="shared" si="273"/>
        <v>0</v>
      </c>
      <c r="W231" s="294">
        <f t="shared" si="274"/>
        <v>5317.9199999999992</v>
      </c>
      <c r="X231" s="300">
        <f t="shared" si="275"/>
        <v>6.2083966664307636E-3</v>
      </c>
      <c r="Y231" s="301"/>
      <c r="Z231" s="297">
        <f t="shared" si="249"/>
        <v>5317.9199999999992</v>
      </c>
      <c r="AA231" s="297"/>
    </row>
    <row r="232" spans="1:27" ht="38.25" customHeight="1" x14ac:dyDescent="0.25">
      <c r="A232" s="337" t="s">
        <v>895</v>
      </c>
      <c r="B232" s="314">
        <v>100851</v>
      </c>
      <c r="C232" s="314" t="s">
        <v>191</v>
      </c>
      <c r="D232" s="329" t="s">
        <v>325</v>
      </c>
      <c r="E232" s="330">
        <v>4</v>
      </c>
      <c r="F232" s="331" t="s">
        <v>784</v>
      </c>
      <c r="G232" s="314" t="s">
        <v>0</v>
      </c>
      <c r="H232" s="289">
        <v>92.2</v>
      </c>
      <c r="I232" s="289">
        <v>3.43</v>
      </c>
      <c r="J232" s="289">
        <v>0</v>
      </c>
      <c r="K232" s="289">
        <v>0</v>
      </c>
      <c r="L232" s="289">
        <v>0</v>
      </c>
      <c r="M232" s="294">
        <f>ROUND(H232*(1+M$6),2)</f>
        <v>115.74</v>
      </c>
      <c r="N232" s="294">
        <f>ROUND(I232*(1+M$6),2)</f>
        <v>4.3099999999999996</v>
      </c>
      <c r="O232" s="294">
        <f>ROUND(J232*(1+O$6),2)</f>
        <v>0</v>
      </c>
      <c r="P232" s="294">
        <f>ROUND(K232*(1+P$6),2)</f>
        <v>0</v>
      </c>
      <c r="Q232" s="294">
        <f>ROUND(L232*(1+Q$6),2)</f>
        <v>0</v>
      </c>
      <c r="R232" s="294">
        <f t="shared" si="269"/>
        <v>462.96</v>
      </c>
      <c r="S232" s="294">
        <f t="shared" si="270"/>
        <v>17.239999999999998</v>
      </c>
      <c r="T232" s="294">
        <f t="shared" si="271"/>
        <v>0</v>
      </c>
      <c r="U232" s="294">
        <f t="shared" si="272"/>
        <v>0</v>
      </c>
      <c r="V232" s="294">
        <f t="shared" si="273"/>
        <v>0</v>
      </c>
      <c r="W232" s="294">
        <f t="shared" si="274"/>
        <v>480.2</v>
      </c>
      <c r="X232" s="300">
        <f t="shared" si="275"/>
        <v>5.6060867392139274E-4</v>
      </c>
      <c r="Y232" s="301"/>
      <c r="Z232" s="297">
        <f t="shared" si="249"/>
        <v>480.2</v>
      </c>
      <c r="AA232" s="297"/>
    </row>
    <row r="233" spans="1:27" ht="38.25" customHeight="1" x14ac:dyDescent="0.25">
      <c r="A233" s="337" t="s">
        <v>896</v>
      </c>
      <c r="B233" s="314">
        <v>86932</v>
      </c>
      <c r="C233" s="314" t="s">
        <v>191</v>
      </c>
      <c r="D233" s="329" t="s">
        <v>318</v>
      </c>
      <c r="E233" s="330">
        <v>1</v>
      </c>
      <c r="F233" s="331" t="s">
        <v>784</v>
      </c>
      <c r="G233" s="314" t="s">
        <v>0</v>
      </c>
      <c r="H233" s="289">
        <v>461.22</v>
      </c>
      <c r="I233" s="289">
        <v>23.61</v>
      </c>
      <c r="J233" s="289">
        <v>0</v>
      </c>
      <c r="K233" s="289">
        <v>0</v>
      </c>
      <c r="L233" s="289">
        <v>0</v>
      </c>
      <c r="M233" s="294">
        <f t="shared" si="264"/>
        <v>578.97</v>
      </c>
      <c r="N233" s="294">
        <f t="shared" si="265"/>
        <v>29.64</v>
      </c>
      <c r="O233" s="294">
        <f t="shared" si="266"/>
        <v>0</v>
      </c>
      <c r="P233" s="294">
        <f t="shared" si="267"/>
        <v>0</v>
      </c>
      <c r="Q233" s="294">
        <f t="shared" si="268"/>
        <v>0</v>
      </c>
      <c r="R233" s="294">
        <f t="shared" si="269"/>
        <v>578.97</v>
      </c>
      <c r="S233" s="294">
        <f t="shared" si="270"/>
        <v>29.64</v>
      </c>
      <c r="T233" s="294">
        <f t="shared" si="271"/>
        <v>0</v>
      </c>
      <c r="U233" s="294">
        <f t="shared" si="272"/>
        <v>0</v>
      </c>
      <c r="V233" s="294">
        <f t="shared" si="273"/>
        <v>0</v>
      </c>
      <c r="W233" s="294">
        <f t="shared" si="274"/>
        <v>608.61</v>
      </c>
      <c r="X233" s="300">
        <f t="shared" si="275"/>
        <v>7.1052071019429169E-4</v>
      </c>
      <c r="Y233" s="301"/>
      <c r="Z233" s="297">
        <f t="shared" si="249"/>
        <v>608.61</v>
      </c>
      <c r="AA233" s="297"/>
    </row>
    <row r="234" spans="1:27" ht="38.25" customHeight="1" x14ac:dyDescent="0.25">
      <c r="A234" s="337" t="s">
        <v>897</v>
      </c>
      <c r="B234" s="314">
        <v>100849</v>
      </c>
      <c r="C234" s="314" t="s">
        <v>191</v>
      </c>
      <c r="D234" s="329" t="s">
        <v>324</v>
      </c>
      <c r="E234" s="330">
        <v>1</v>
      </c>
      <c r="F234" s="331" t="s">
        <v>784</v>
      </c>
      <c r="G234" s="314" t="s">
        <v>0</v>
      </c>
      <c r="H234" s="289">
        <v>43.81</v>
      </c>
      <c r="I234" s="289">
        <v>3.43</v>
      </c>
      <c r="J234" s="289">
        <v>0</v>
      </c>
      <c r="K234" s="289">
        <v>0</v>
      </c>
      <c r="L234" s="289">
        <v>0</v>
      </c>
      <c r="M234" s="294">
        <f>ROUND(H234*(1+M$6),2)</f>
        <v>54.99</v>
      </c>
      <c r="N234" s="294">
        <f>ROUND(I234*(1+M$6),2)</f>
        <v>4.3099999999999996</v>
      </c>
      <c r="O234" s="294">
        <f t="shared" ref="O234:Q235" si="277">ROUND(J234*(1+O$6),2)</f>
        <v>0</v>
      </c>
      <c r="P234" s="294">
        <f t="shared" si="277"/>
        <v>0</v>
      </c>
      <c r="Q234" s="294">
        <f t="shared" si="277"/>
        <v>0</v>
      </c>
      <c r="R234" s="294">
        <f t="shared" si="269"/>
        <v>54.99</v>
      </c>
      <c r="S234" s="294">
        <f t="shared" si="270"/>
        <v>4.3099999999999996</v>
      </c>
      <c r="T234" s="294">
        <f t="shared" si="271"/>
        <v>0</v>
      </c>
      <c r="U234" s="294">
        <f t="shared" si="272"/>
        <v>0</v>
      </c>
      <c r="V234" s="294">
        <f t="shared" si="273"/>
        <v>0</v>
      </c>
      <c r="W234" s="294">
        <f t="shared" si="274"/>
        <v>59.300000000000004</v>
      </c>
      <c r="X234" s="300">
        <f t="shared" si="275"/>
        <v>6.9229684222279459E-5</v>
      </c>
      <c r="Y234" s="301"/>
      <c r="Z234" s="297">
        <f t="shared" si="249"/>
        <v>59.300000000000004</v>
      </c>
      <c r="AA234" s="297"/>
    </row>
    <row r="235" spans="1:27" ht="43.15" customHeight="1" x14ac:dyDescent="0.25">
      <c r="A235" s="337" t="s">
        <v>898</v>
      </c>
      <c r="B235" s="314">
        <v>86942</v>
      </c>
      <c r="C235" s="314" t="s">
        <v>191</v>
      </c>
      <c r="D235" s="329" t="s">
        <v>319</v>
      </c>
      <c r="E235" s="330">
        <v>2</v>
      </c>
      <c r="F235" s="331" t="s">
        <v>784</v>
      </c>
      <c r="G235" s="314" t="s">
        <v>0</v>
      </c>
      <c r="H235" s="289">
        <v>255.43</v>
      </c>
      <c r="I235" s="289">
        <v>20.95</v>
      </c>
      <c r="J235" s="289">
        <v>0</v>
      </c>
      <c r="K235" s="289">
        <v>0</v>
      </c>
      <c r="L235" s="289">
        <v>0</v>
      </c>
      <c r="M235" s="294">
        <f>ROUND(H235*(1+M$6),2)</f>
        <v>320.64</v>
      </c>
      <c r="N235" s="294">
        <f>ROUND(I235*(1+M$6),2)</f>
        <v>26.3</v>
      </c>
      <c r="O235" s="294">
        <f t="shared" si="277"/>
        <v>0</v>
      </c>
      <c r="P235" s="294">
        <f t="shared" si="277"/>
        <v>0</v>
      </c>
      <c r="Q235" s="294">
        <f t="shared" si="277"/>
        <v>0</v>
      </c>
      <c r="R235" s="294">
        <f t="shared" si="269"/>
        <v>641.28</v>
      </c>
      <c r="S235" s="294">
        <f t="shared" si="270"/>
        <v>52.6</v>
      </c>
      <c r="T235" s="294">
        <f t="shared" si="271"/>
        <v>0</v>
      </c>
      <c r="U235" s="294">
        <f t="shared" si="272"/>
        <v>0</v>
      </c>
      <c r="V235" s="294">
        <f t="shared" si="273"/>
        <v>0</v>
      </c>
      <c r="W235" s="294">
        <f t="shared" si="274"/>
        <v>693.88</v>
      </c>
      <c r="X235" s="300">
        <f t="shared" si="275"/>
        <v>8.1006902678170767E-4</v>
      </c>
      <c r="Y235" s="301"/>
      <c r="Z235" s="297">
        <f t="shared" si="249"/>
        <v>693.88</v>
      </c>
      <c r="AA235" s="297"/>
    </row>
    <row r="236" spans="1:27" ht="38.25" customHeight="1" x14ac:dyDescent="0.25">
      <c r="A236" s="337" t="s">
        <v>899</v>
      </c>
      <c r="B236" s="314">
        <v>95547</v>
      </c>
      <c r="C236" s="314" t="s">
        <v>191</v>
      </c>
      <c r="D236" s="329" t="s">
        <v>323</v>
      </c>
      <c r="E236" s="330">
        <v>11</v>
      </c>
      <c r="F236" s="331" t="s">
        <v>784</v>
      </c>
      <c r="G236" s="314" t="s">
        <v>0</v>
      </c>
      <c r="H236" s="289">
        <v>42.83</v>
      </c>
      <c r="I236" s="289">
        <v>7.09</v>
      </c>
      <c r="J236" s="289">
        <v>0</v>
      </c>
      <c r="K236" s="289">
        <v>0</v>
      </c>
      <c r="L236" s="289">
        <v>0</v>
      </c>
      <c r="M236" s="294">
        <f t="shared" ref="M236:M245" si="278">ROUND(H236*(1+M$6),2)</f>
        <v>53.76</v>
      </c>
      <c r="N236" s="294">
        <f t="shared" ref="N236:N245" si="279">ROUND(I236*(1+M$6),2)</f>
        <v>8.9</v>
      </c>
      <c r="O236" s="294">
        <f t="shared" ref="O236:O245" si="280">ROUND(J236*(1+O$6),2)</f>
        <v>0</v>
      </c>
      <c r="P236" s="294">
        <f t="shared" ref="P236:P245" si="281">ROUND(K236*(1+P$6),2)</f>
        <v>0</v>
      </c>
      <c r="Q236" s="294">
        <f t="shared" ref="Q236:Q245" si="282">ROUND(L236*(1+Q$6),2)</f>
        <v>0</v>
      </c>
      <c r="R236" s="294">
        <f t="shared" si="269"/>
        <v>591.36</v>
      </c>
      <c r="S236" s="294">
        <f t="shared" si="270"/>
        <v>97.9</v>
      </c>
      <c r="T236" s="294">
        <f t="shared" si="271"/>
        <v>0</v>
      </c>
      <c r="U236" s="294">
        <f t="shared" si="272"/>
        <v>0</v>
      </c>
      <c r="V236" s="294">
        <f t="shared" si="273"/>
        <v>0</v>
      </c>
      <c r="W236" s="294">
        <f t="shared" si="274"/>
        <v>689.26</v>
      </c>
      <c r="X236" s="300">
        <f t="shared" si="275"/>
        <v>8.0467541563319282E-4</v>
      </c>
      <c r="Y236" s="301"/>
      <c r="Z236" s="297">
        <f t="shared" si="249"/>
        <v>689.26</v>
      </c>
      <c r="AA236" s="297"/>
    </row>
    <row r="237" spans="1:27" ht="38.25" customHeight="1" x14ac:dyDescent="0.25">
      <c r="A237" s="337" t="s">
        <v>900</v>
      </c>
      <c r="B237" s="314">
        <v>95543</v>
      </c>
      <c r="C237" s="314" t="s">
        <v>191</v>
      </c>
      <c r="D237" s="329" t="s">
        <v>321</v>
      </c>
      <c r="E237" s="330">
        <v>4</v>
      </c>
      <c r="F237" s="331" t="s">
        <v>784</v>
      </c>
      <c r="G237" s="314" t="s">
        <v>0</v>
      </c>
      <c r="H237" s="289">
        <v>79.790000000000006</v>
      </c>
      <c r="I237" s="289">
        <v>14.18</v>
      </c>
      <c r="J237" s="289">
        <v>0</v>
      </c>
      <c r="K237" s="289">
        <v>0</v>
      </c>
      <c r="L237" s="289">
        <v>0</v>
      </c>
      <c r="M237" s="294">
        <f t="shared" si="278"/>
        <v>100.16</v>
      </c>
      <c r="N237" s="294">
        <f t="shared" si="279"/>
        <v>17.8</v>
      </c>
      <c r="O237" s="294">
        <f t="shared" si="280"/>
        <v>0</v>
      </c>
      <c r="P237" s="294">
        <f t="shared" si="281"/>
        <v>0</v>
      </c>
      <c r="Q237" s="294">
        <f t="shared" si="282"/>
        <v>0</v>
      </c>
      <c r="R237" s="294">
        <f t="shared" si="269"/>
        <v>400.64</v>
      </c>
      <c r="S237" s="294">
        <f t="shared" si="270"/>
        <v>71.2</v>
      </c>
      <c r="T237" s="294">
        <f t="shared" si="271"/>
        <v>0</v>
      </c>
      <c r="U237" s="294">
        <f t="shared" si="272"/>
        <v>0</v>
      </c>
      <c r="V237" s="294">
        <f t="shared" si="273"/>
        <v>0</v>
      </c>
      <c r="W237" s="294">
        <f t="shared" si="274"/>
        <v>471.84</v>
      </c>
      <c r="X237" s="300">
        <f t="shared" si="275"/>
        <v>5.5084880612884201E-4</v>
      </c>
      <c r="Y237" s="301"/>
      <c r="Z237" s="297">
        <f t="shared" si="249"/>
        <v>471.84</v>
      </c>
      <c r="AA237" s="297"/>
    </row>
    <row r="238" spans="1:27" ht="38.25" customHeight="1" x14ac:dyDescent="0.25">
      <c r="A238" s="337" t="s">
        <v>901</v>
      </c>
      <c r="B238" s="314" t="s">
        <v>478</v>
      </c>
      <c r="C238" s="314" t="s">
        <v>350</v>
      </c>
      <c r="D238" s="329" t="s">
        <v>1114</v>
      </c>
      <c r="E238" s="330">
        <v>3</v>
      </c>
      <c r="F238" s="331" t="s">
        <v>784</v>
      </c>
      <c r="G238" s="314" t="s">
        <v>0</v>
      </c>
      <c r="H238" s="289">
        <v>7.47</v>
      </c>
      <c r="I238" s="289">
        <v>7.55</v>
      </c>
      <c r="J238" s="289">
        <v>0</v>
      </c>
      <c r="K238" s="289">
        <v>0</v>
      </c>
      <c r="L238" s="289">
        <v>0</v>
      </c>
      <c r="M238" s="294">
        <f>ROUND(H238*(1+M$6),2)</f>
        <v>9.3800000000000008</v>
      </c>
      <c r="N238" s="294">
        <f>ROUND(I238*(1+M$6),2)</f>
        <v>9.48</v>
      </c>
      <c r="O238" s="294">
        <f>ROUND(J238*(1+O$6),2)</f>
        <v>0</v>
      </c>
      <c r="P238" s="294">
        <f>ROUND(K238*(1+P$6),2)</f>
        <v>0</v>
      </c>
      <c r="Q238" s="294">
        <f>ROUND(L238*(1+Q$6),2)</f>
        <v>0</v>
      </c>
      <c r="R238" s="294">
        <f t="shared" si="269"/>
        <v>28.14</v>
      </c>
      <c r="S238" s="294">
        <f t="shared" si="270"/>
        <v>28.44</v>
      </c>
      <c r="T238" s="294">
        <f t="shared" si="271"/>
        <v>0</v>
      </c>
      <c r="U238" s="294">
        <f t="shared" si="272"/>
        <v>0</v>
      </c>
      <c r="V238" s="294">
        <f t="shared" si="273"/>
        <v>0</v>
      </c>
      <c r="W238" s="294">
        <f>IF($E238&gt;0,SUM(R238:V238,0),0)</f>
        <v>56.58</v>
      </c>
      <c r="X238" s="300">
        <f t="shared" si="275"/>
        <v>6.6054224844798841E-5</v>
      </c>
      <c r="Y238" s="301"/>
      <c r="Z238" s="297">
        <f>W238</f>
        <v>56.58</v>
      </c>
      <c r="AA238" s="297"/>
    </row>
    <row r="239" spans="1:27" ht="38.25" customHeight="1" x14ac:dyDescent="0.25">
      <c r="A239" s="337" t="s">
        <v>902</v>
      </c>
      <c r="B239" s="314" t="s">
        <v>466</v>
      </c>
      <c r="C239" s="314" t="s">
        <v>350</v>
      </c>
      <c r="D239" s="329" t="s">
        <v>804</v>
      </c>
      <c r="E239" s="330">
        <v>5</v>
      </c>
      <c r="F239" s="331" t="s">
        <v>784</v>
      </c>
      <c r="G239" s="314" t="s">
        <v>0</v>
      </c>
      <c r="H239" s="289">
        <v>247.03</v>
      </c>
      <c r="I239" s="289">
        <v>7.1</v>
      </c>
      <c r="J239" s="289">
        <v>0</v>
      </c>
      <c r="K239" s="289">
        <v>0</v>
      </c>
      <c r="L239" s="289">
        <v>0</v>
      </c>
      <c r="M239" s="294">
        <f t="shared" si="278"/>
        <v>310.10000000000002</v>
      </c>
      <c r="N239" s="294">
        <f t="shared" si="279"/>
        <v>8.91</v>
      </c>
      <c r="O239" s="294">
        <f t="shared" si="280"/>
        <v>0</v>
      </c>
      <c r="P239" s="294">
        <f t="shared" si="281"/>
        <v>0</v>
      </c>
      <c r="Q239" s="294">
        <f t="shared" si="282"/>
        <v>0</v>
      </c>
      <c r="R239" s="294">
        <f t="shared" si="269"/>
        <v>1550.5</v>
      </c>
      <c r="S239" s="294">
        <f t="shared" si="270"/>
        <v>44.55</v>
      </c>
      <c r="T239" s="294">
        <f t="shared" si="271"/>
        <v>0</v>
      </c>
      <c r="U239" s="294">
        <f t="shared" si="272"/>
        <v>0</v>
      </c>
      <c r="V239" s="294">
        <f t="shared" si="273"/>
        <v>0</v>
      </c>
      <c r="W239" s="294">
        <f t="shared" si="274"/>
        <v>1595.05</v>
      </c>
      <c r="X239" s="300">
        <f t="shared" si="275"/>
        <v>1.8621384117832518E-3</v>
      </c>
      <c r="Y239" s="301"/>
      <c r="Z239" s="297">
        <f t="shared" si="249"/>
        <v>1595.05</v>
      </c>
      <c r="AA239" s="297"/>
    </row>
    <row r="240" spans="1:27" ht="38.25" customHeight="1" x14ac:dyDescent="0.25">
      <c r="A240" s="337" t="s">
        <v>903</v>
      </c>
      <c r="B240" s="314">
        <v>95544</v>
      </c>
      <c r="C240" s="314" t="s">
        <v>191</v>
      </c>
      <c r="D240" s="329" t="s">
        <v>322</v>
      </c>
      <c r="E240" s="330">
        <v>7</v>
      </c>
      <c r="F240" s="331" t="s">
        <v>784</v>
      </c>
      <c r="G240" s="314" t="s">
        <v>0</v>
      </c>
      <c r="H240" s="289">
        <v>65.819999999999993</v>
      </c>
      <c r="I240" s="289">
        <v>7.08</v>
      </c>
      <c r="J240" s="289">
        <v>0</v>
      </c>
      <c r="K240" s="289">
        <v>0</v>
      </c>
      <c r="L240" s="289">
        <v>0</v>
      </c>
      <c r="M240" s="294">
        <f>ROUND(H240*(1+M$6),2)</f>
        <v>82.62</v>
      </c>
      <c r="N240" s="294">
        <f>ROUND(I240*(1+M$6),2)</f>
        <v>8.89</v>
      </c>
      <c r="O240" s="294">
        <f>ROUND(J240*(1+O$6),2)</f>
        <v>0</v>
      </c>
      <c r="P240" s="294">
        <f>ROUND(K240*(1+P$6),2)</f>
        <v>0</v>
      </c>
      <c r="Q240" s="294">
        <f>ROUND(L240*(1+Q$6),2)</f>
        <v>0</v>
      </c>
      <c r="R240" s="294">
        <f t="shared" si="269"/>
        <v>578.34</v>
      </c>
      <c r="S240" s="294">
        <f t="shared" si="270"/>
        <v>62.23</v>
      </c>
      <c r="T240" s="294">
        <f t="shared" si="271"/>
        <v>0</v>
      </c>
      <c r="U240" s="294">
        <f t="shared" si="272"/>
        <v>0</v>
      </c>
      <c r="V240" s="294">
        <f t="shared" si="273"/>
        <v>0</v>
      </c>
      <c r="W240" s="294">
        <f t="shared" si="274"/>
        <v>640.57000000000005</v>
      </c>
      <c r="X240" s="300">
        <f t="shared" si="275"/>
        <v>7.4783235787968892E-4</v>
      </c>
      <c r="Y240" s="301"/>
      <c r="Z240" s="297">
        <f t="shared" si="249"/>
        <v>640.57000000000005</v>
      </c>
      <c r="AA240" s="297"/>
    </row>
    <row r="241" spans="1:34" ht="38.25" customHeight="1" x14ac:dyDescent="0.25">
      <c r="A241" s="337" t="s">
        <v>904</v>
      </c>
      <c r="B241" s="314">
        <v>100856</v>
      </c>
      <c r="C241" s="314" t="s">
        <v>191</v>
      </c>
      <c r="D241" s="329" t="s">
        <v>326</v>
      </c>
      <c r="E241" s="330">
        <v>6</v>
      </c>
      <c r="F241" s="331" t="s">
        <v>784</v>
      </c>
      <c r="G241" s="314" t="s">
        <v>0</v>
      </c>
      <c r="H241" s="289">
        <v>51.62</v>
      </c>
      <c r="I241" s="289">
        <v>2.13</v>
      </c>
      <c r="J241" s="289">
        <v>0</v>
      </c>
      <c r="K241" s="289">
        <v>0</v>
      </c>
      <c r="L241" s="289">
        <v>0</v>
      </c>
      <c r="M241" s="294">
        <f t="shared" si="278"/>
        <v>64.8</v>
      </c>
      <c r="N241" s="294">
        <f t="shared" si="279"/>
        <v>2.67</v>
      </c>
      <c r="O241" s="294">
        <f t="shared" si="280"/>
        <v>0</v>
      </c>
      <c r="P241" s="294">
        <f t="shared" si="281"/>
        <v>0</v>
      </c>
      <c r="Q241" s="294">
        <f t="shared" si="282"/>
        <v>0</v>
      </c>
      <c r="R241" s="294">
        <f t="shared" si="269"/>
        <v>388.8</v>
      </c>
      <c r="S241" s="294">
        <f t="shared" si="270"/>
        <v>16.02</v>
      </c>
      <c r="T241" s="294">
        <f t="shared" si="271"/>
        <v>0</v>
      </c>
      <c r="U241" s="294">
        <f t="shared" si="272"/>
        <v>0</v>
      </c>
      <c r="V241" s="294">
        <f t="shared" si="273"/>
        <v>0</v>
      </c>
      <c r="W241" s="294">
        <f t="shared" si="274"/>
        <v>404.82</v>
      </c>
      <c r="X241" s="300">
        <f t="shared" si="275"/>
        <v>4.726064210263603E-4</v>
      </c>
      <c r="Y241" s="301"/>
      <c r="Z241" s="297">
        <f t="shared" si="249"/>
        <v>404.82</v>
      </c>
      <c r="AA241" s="297"/>
    </row>
    <row r="242" spans="1:34" ht="38.25" customHeight="1" x14ac:dyDescent="0.25">
      <c r="A242" s="337" t="s">
        <v>905</v>
      </c>
      <c r="B242" s="314">
        <v>89985</v>
      </c>
      <c r="C242" s="314" t="s">
        <v>191</v>
      </c>
      <c r="D242" s="329" t="s">
        <v>777</v>
      </c>
      <c r="E242" s="330">
        <v>5</v>
      </c>
      <c r="F242" s="331" t="s">
        <v>784</v>
      </c>
      <c r="G242" s="314" t="s">
        <v>0</v>
      </c>
      <c r="H242" s="289">
        <v>92.63</v>
      </c>
      <c r="I242" s="289">
        <v>6.79</v>
      </c>
      <c r="J242" s="289">
        <v>0</v>
      </c>
      <c r="K242" s="289">
        <v>0</v>
      </c>
      <c r="L242" s="289">
        <v>0</v>
      </c>
      <c r="M242" s="294">
        <f t="shared" si="278"/>
        <v>116.28</v>
      </c>
      <c r="N242" s="294">
        <f t="shared" si="279"/>
        <v>8.52</v>
      </c>
      <c r="O242" s="294">
        <f t="shared" si="280"/>
        <v>0</v>
      </c>
      <c r="P242" s="294">
        <f t="shared" si="281"/>
        <v>0</v>
      </c>
      <c r="Q242" s="294">
        <f t="shared" si="282"/>
        <v>0</v>
      </c>
      <c r="R242" s="294">
        <f t="shared" si="269"/>
        <v>581.4</v>
      </c>
      <c r="S242" s="294">
        <f t="shared" si="270"/>
        <v>42.6</v>
      </c>
      <c r="T242" s="294">
        <f t="shared" si="271"/>
        <v>0</v>
      </c>
      <c r="U242" s="294">
        <f t="shared" si="272"/>
        <v>0</v>
      </c>
      <c r="V242" s="294">
        <f t="shared" si="273"/>
        <v>0</v>
      </c>
      <c r="W242" s="294">
        <f t="shared" si="274"/>
        <v>624</v>
      </c>
      <c r="X242" s="300">
        <f t="shared" si="275"/>
        <v>7.2848773953966908E-4</v>
      </c>
      <c r="Y242" s="301"/>
      <c r="Z242" s="297">
        <f t="shared" si="249"/>
        <v>624</v>
      </c>
      <c r="AA242" s="297"/>
    </row>
    <row r="243" spans="1:34" ht="38.25" customHeight="1" x14ac:dyDescent="0.25">
      <c r="A243" s="337" t="s">
        <v>906</v>
      </c>
      <c r="B243" s="314">
        <v>94792</v>
      </c>
      <c r="C243" s="314" t="s">
        <v>191</v>
      </c>
      <c r="D243" s="329" t="s">
        <v>778</v>
      </c>
      <c r="E243" s="330">
        <v>1</v>
      </c>
      <c r="F243" s="331" t="s">
        <v>784</v>
      </c>
      <c r="G243" s="314" t="s">
        <v>0</v>
      </c>
      <c r="H243" s="289">
        <v>119.98</v>
      </c>
      <c r="I243" s="289">
        <v>7.97</v>
      </c>
      <c r="J243" s="289">
        <v>0</v>
      </c>
      <c r="K243" s="289">
        <v>0</v>
      </c>
      <c r="L243" s="289">
        <v>0</v>
      </c>
      <c r="M243" s="294">
        <f t="shared" si="278"/>
        <v>150.61000000000001</v>
      </c>
      <c r="N243" s="294">
        <f t="shared" si="279"/>
        <v>10</v>
      </c>
      <c r="O243" s="294">
        <f t="shared" si="280"/>
        <v>0</v>
      </c>
      <c r="P243" s="294">
        <f t="shared" si="281"/>
        <v>0</v>
      </c>
      <c r="Q243" s="294">
        <f t="shared" si="282"/>
        <v>0</v>
      </c>
      <c r="R243" s="294">
        <f t="shared" si="269"/>
        <v>150.61000000000001</v>
      </c>
      <c r="S243" s="294">
        <f t="shared" si="270"/>
        <v>10</v>
      </c>
      <c r="T243" s="294">
        <f t="shared" si="271"/>
        <v>0</v>
      </c>
      <c r="U243" s="294">
        <f t="shared" si="272"/>
        <v>0</v>
      </c>
      <c r="V243" s="294">
        <f t="shared" si="273"/>
        <v>0</v>
      </c>
      <c r="W243" s="294">
        <f t="shared" si="274"/>
        <v>160.61000000000001</v>
      </c>
      <c r="X243" s="300">
        <f t="shared" si="275"/>
        <v>1.8750387155042669E-4</v>
      </c>
      <c r="Y243" s="301"/>
      <c r="Z243" s="297">
        <f t="shared" si="249"/>
        <v>160.61000000000001</v>
      </c>
      <c r="AA243" s="297"/>
    </row>
    <row r="244" spans="1:34" ht="38.25" customHeight="1" x14ac:dyDescent="0.25">
      <c r="A244" s="337" t="s">
        <v>907</v>
      </c>
      <c r="B244" s="314">
        <v>94490</v>
      </c>
      <c r="C244" s="314" t="s">
        <v>191</v>
      </c>
      <c r="D244" s="329" t="s">
        <v>776</v>
      </c>
      <c r="E244" s="330">
        <v>1</v>
      </c>
      <c r="F244" s="331" t="s">
        <v>784</v>
      </c>
      <c r="G244" s="314" t="s">
        <v>0</v>
      </c>
      <c r="H244" s="289">
        <v>50.43</v>
      </c>
      <c r="I244" s="289">
        <v>2.4300000000000002</v>
      </c>
      <c r="J244" s="289">
        <v>0</v>
      </c>
      <c r="K244" s="289">
        <v>0</v>
      </c>
      <c r="L244" s="289">
        <v>0</v>
      </c>
      <c r="M244" s="294">
        <f t="shared" si="278"/>
        <v>63.3</v>
      </c>
      <c r="N244" s="294">
        <f t="shared" si="279"/>
        <v>3.05</v>
      </c>
      <c r="O244" s="294">
        <f t="shared" si="280"/>
        <v>0</v>
      </c>
      <c r="P244" s="294">
        <f t="shared" si="281"/>
        <v>0</v>
      </c>
      <c r="Q244" s="294">
        <f t="shared" si="282"/>
        <v>0</v>
      </c>
      <c r="R244" s="294">
        <f t="shared" si="269"/>
        <v>63.3</v>
      </c>
      <c r="S244" s="294">
        <f t="shared" si="270"/>
        <v>3.05</v>
      </c>
      <c r="T244" s="294">
        <f t="shared" si="271"/>
        <v>0</v>
      </c>
      <c r="U244" s="294">
        <f t="shared" si="272"/>
        <v>0</v>
      </c>
      <c r="V244" s="294">
        <f t="shared" si="273"/>
        <v>0</v>
      </c>
      <c r="W244" s="294">
        <f t="shared" si="274"/>
        <v>66.349999999999994</v>
      </c>
      <c r="X244" s="300">
        <f t="shared" si="275"/>
        <v>7.7460194741117052E-5</v>
      </c>
      <c r="Y244" s="301"/>
      <c r="Z244" s="297">
        <f t="shared" si="249"/>
        <v>66.349999999999994</v>
      </c>
      <c r="AA244" s="297"/>
    </row>
    <row r="245" spans="1:34" ht="38.25" customHeight="1" x14ac:dyDescent="0.25">
      <c r="A245" s="337" t="s">
        <v>908</v>
      </c>
      <c r="B245" s="314">
        <v>86881</v>
      </c>
      <c r="C245" s="314" t="s">
        <v>191</v>
      </c>
      <c r="D245" s="329" t="s">
        <v>314</v>
      </c>
      <c r="E245" s="330">
        <v>7</v>
      </c>
      <c r="F245" s="331" t="s">
        <v>784</v>
      </c>
      <c r="G245" s="314" t="s">
        <v>0</v>
      </c>
      <c r="H245" s="289">
        <v>256.74</v>
      </c>
      <c r="I245" s="289">
        <v>6.12</v>
      </c>
      <c r="J245" s="289">
        <v>0</v>
      </c>
      <c r="K245" s="289">
        <v>0</v>
      </c>
      <c r="L245" s="289">
        <v>0</v>
      </c>
      <c r="M245" s="294">
        <f t="shared" si="278"/>
        <v>322.29000000000002</v>
      </c>
      <c r="N245" s="294">
        <f t="shared" si="279"/>
        <v>7.68</v>
      </c>
      <c r="O245" s="294">
        <f t="shared" si="280"/>
        <v>0</v>
      </c>
      <c r="P245" s="294">
        <f t="shared" si="281"/>
        <v>0</v>
      </c>
      <c r="Q245" s="294">
        <f t="shared" si="282"/>
        <v>0</v>
      </c>
      <c r="R245" s="294">
        <f t="shared" si="269"/>
        <v>2256.0300000000002</v>
      </c>
      <c r="S245" s="294">
        <f t="shared" si="270"/>
        <v>53.76</v>
      </c>
      <c r="T245" s="294">
        <f t="shared" si="271"/>
        <v>0</v>
      </c>
      <c r="U245" s="294">
        <f t="shared" si="272"/>
        <v>0</v>
      </c>
      <c r="V245" s="294">
        <f t="shared" si="273"/>
        <v>0</v>
      </c>
      <c r="W245" s="294">
        <f t="shared" si="274"/>
        <v>2309.7900000000004</v>
      </c>
      <c r="X245" s="300">
        <f t="shared" si="275"/>
        <v>2.6965604101143151E-3</v>
      </c>
      <c r="Y245" s="301"/>
      <c r="Z245" s="297">
        <f t="shared" si="249"/>
        <v>2309.7900000000004</v>
      </c>
      <c r="AA245" s="297"/>
    </row>
    <row r="246" spans="1:34" ht="38.25" customHeight="1" x14ac:dyDescent="0.25">
      <c r="A246" s="337" t="s">
        <v>909</v>
      </c>
      <c r="B246" s="314">
        <v>100860</v>
      </c>
      <c r="C246" s="314" t="s">
        <v>191</v>
      </c>
      <c r="D246" s="329" t="s">
        <v>327</v>
      </c>
      <c r="E246" s="330">
        <v>4</v>
      </c>
      <c r="F246" s="331" t="s">
        <v>784</v>
      </c>
      <c r="G246" s="314" t="s">
        <v>0</v>
      </c>
      <c r="H246" s="289">
        <v>72.599999999999994</v>
      </c>
      <c r="I246" s="289">
        <v>10.02</v>
      </c>
      <c r="J246" s="289">
        <v>0</v>
      </c>
      <c r="K246" s="289">
        <v>0</v>
      </c>
      <c r="L246" s="289">
        <v>0</v>
      </c>
      <c r="M246" s="294">
        <f>ROUND(H246*(1+M$6),2)</f>
        <v>91.13</v>
      </c>
      <c r="N246" s="294">
        <f>ROUND(I246*(1+M$6),2)</f>
        <v>12.58</v>
      </c>
      <c r="O246" s="294">
        <f t="shared" ref="O246:Q249" si="283">ROUND(J246*(1+O$6),2)</f>
        <v>0</v>
      </c>
      <c r="P246" s="294">
        <f t="shared" si="283"/>
        <v>0</v>
      </c>
      <c r="Q246" s="294">
        <f t="shared" si="283"/>
        <v>0</v>
      </c>
      <c r="R246" s="294">
        <f t="shared" si="269"/>
        <v>364.52</v>
      </c>
      <c r="S246" s="294">
        <f t="shared" si="270"/>
        <v>50.32</v>
      </c>
      <c r="T246" s="294">
        <f t="shared" si="271"/>
        <v>0</v>
      </c>
      <c r="U246" s="294">
        <f t="shared" si="272"/>
        <v>0</v>
      </c>
      <c r="V246" s="294">
        <f t="shared" si="273"/>
        <v>0</v>
      </c>
      <c r="W246" s="294">
        <f t="shared" si="274"/>
        <v>414.84</v>
      </c>
      <c r="X246" s="300">
        <f t="shared" si="275"/>
        <v>4.8430425299781461E-4</v>
      </c>
      <c r="Y246" s="301"/>
      <c r="Z246" s="297">
        <f t="shared" si="249"/>
        <v>414.84</v>
      </c>
      <c r="AA246" s="297"/>
    </row>
    <row r="247" spans="1:34" ht="38.25" customHeight="1" x14ac:dyDescent="0.25">
      <c r="A247" s="337" t="s">
        <v>910</v>
      </c>
      <c r="B247" s="314">
        <v>152060</v>
      </c>
      <c r="C247" s="314" t="s">
        <v>355</v>
      </c>
      <c r="D247" s="329" t="s">
        <v>14</v>
      </c>
      <c r="E247" s="330">
        <v>5.04</v>
      </c>
      <c r="F247" s="331" t="s">
        <v>784</v>
      </c>
      <c r="G247" s="314" t="s">
        <v>5</v>
      </c>
      <c r="H247" s="289">
        <v>118.92</v>
      </c>
      <c r="I247" s="289">
        <v>18.11</v>
      </c>
      <c r="J247" s="289">
        <v>0</v>
      </c>
      <c r="K247" s="289">
        <v>0</v>
      </c>
      <c r="L247" s="289">
        <v>0</v>
      </c>
      <c r="M247" s="294">
        <f>ROUND(H247*(1+M$6),2)</f>
        <v>149.28</v>
      </c>
      <c r="N247" s="294">
        <f>ROUND(I247*(1+M$6),2)</f>
        <v>22.73</v>
      </c>
      <c r="O247" s="294">
        <f t="shared" si="283"/>
        <v>0</v>
      </c>
      <c r="P247" s="294">
        <f t="shared" si="283"/>
        <v>0</v>
      </c>
      <c r="Q247" s="294">
        <f t="shared" si="283"/>
        <v>0</v>
      </c>
      <c r="R247" s="294">
        <f t="shared" si="269"/>
        <v>752.37</v>
      </c>
      <c r="S247" s="294">
        <f t="shared" si="270"/>
        <v>114.56</v>
      </c>
      <c r="T247" s="294">
        <f t="shared" si="271"/>
        <v>0</v>
      </c>
      <c r="U247" s="294">
        <f t="shared" si="272"/>
        <v>0</v>
      </c>
      <c r="V247" s="294">
        <f t="shared" si="273"/>
        <v>0</v>
      </c>
      <c r="W247" s="294">
        <f t="shared" si="274"/>
        <v>866.93000000000006</v>
      </c>
      <c r="X247" s="300">
        <f t="shared" si="275"/>
        <v>1.0120959551909059E-3</v>
      </c>
      <c r="Y247" s="301"/>
      <c r="Z247" s="297">
        <f t="shared" si="249"/>
        <v>866.93000000000006</v>
      </c>
      <c r="AA247" s="297"/>
    </row>
    <row r="248" spans="1:34" ht="38.25" customHeight="1" x14ac:dyDescent="0.25">
      <c r="A248" s="337" t="s">
        <v>924</v>
      </c>
      <c r="B248" s="314">
        <v>86915</v>
      </c>
      <c r="C248" s="314" t="s">
        <v>191</v>
      </c>
      <c r="D248" s="329" t="s">
        <v>317</v>
      </c>
      <c r="E248" s="330">
        <v>9</v>
      </c>
      <c r="F248" s="331" t="s">
        <v>784</v>
      </c>
      <c r="G248" s="314" t="s">
        <v>0</v>
      </c>
      <c r="H248" s="289">
        <v>205.72</v>
      </c>
      <c r="I248" s="289">
        <v>2.13</v>
      </c>
      <c r="J248" s="289">
        <v>0</v>
      </c>
      <c r="K248" s="289">
        <v>0</v>
      </c>
      <c r="L248" s="289">
        <v>0</v>
      </c>
      <c r="M248" s="294">
        <f>ROUND(H248*(1+M$6),2)</f>
        <v>258.24</v>
      </c>
      <c r="N248" s="294">
        <f>ROUND(I248*(1+M$6),2)</f>
        <v>2.67</v>
      </c>
      <c r="O248" s="294">
        <f>ROUND(J248*(1+O$6),2)</f>
        <v>0</v>
      </c>
      <c r="P248" s="294">
        <f>ROUND(K248*(1+P$6),2)</f>
        <v>0</v>
      </c>
      <c r="Q248" s="294">
        <f>ROUND(L248*(1+Q$6),2)</f>
        <v>0</v>
      </c>
      <c r="R248" s="294">
        <f t="shared" si="269"/>
        <v>2324.16</v>
      </c>
      <c r="S248" s="294">
        <f t="shared" si="270"/>
        <v>24.03</v>
      </c>
      <c r="T248" s="294">
        <f t="shared" si="271"/>
        <v>0</v>
      </c>
      <c r="U248" s="294">
        <f t="shared" si="272"/>
        <v>0</v>
      </c>
      <c r="V248" s="294">
        <f t="shared" si="273"/>
        <v>0</v>
      </c>
      <c r="W248" s="294">
        <f t="shared" si="274"/>
        <v>2348.19</v>
      </c>
      <c r="X248" s="300">
        <f t="shared" si="275"/>
        <v>2.7413904248552172E-3</v>
      </c>
      <c r="Y248" s="301"/>
      <c r="Z248" s="297">
        <f t="shared" si="249"/>
        <v>2348.19</v>
      </c>
      <c r="AA248" s="297"/>
    </row>
    <row r="249" spans="1:34" ht="38.25" customHeight="1" x14ac:dyDescent="0.25">
      <c r="A249" s="337" t="s">
        <v>1115</v>
      </c>
      <c r="B249" s="314">
        <v>86887</v>
      </c>
      <c r="C249" s="314" t="s">
        <v>191</v>
      </c>
      <c r="D249" s="329" t="s">
        <v>315</v>
      </c>
      <c r="E249" s="330">
        <v>16</v>
      </c>
      <c r="F249" s="331" t="s">
        <v>784</v>
      </c>
      <c r="G249" s="314" t="s">
        <v>0</v>
      </c>
      <c r="H249" s="289">
        <v>64.98</v>
      </c>
      <c r="I249" s="289">
        <v>3.41</v>
      </c>
      <c r="J249" s="289">
        <v>0</v>
      </c>
      <c r="K249" s="289">
        <v>0</v>
      </c>
      <c r="L249" s="289">
        <v>0</v>
      </c>
      <c r="M249" s="294">
        <f>ROUND(H249*(1+M$6),2)</f>
        <v>81.569999999999993</v>
      </c>
      <c r="N249" s="294">
        <f>ROUND(I249*(1+M$6),2)</f>
        <v>4.28</v>
      </c>
      <c r="O249" s="294">
        <f t="shared" si="283"/>
        <v>0</v>
      </c>
      <c r="P249" s="294">
        <f t="shared" si="283"/>
        <v>0</v>
      </c>
      <c r="Q249" s="294">
        <f t="shared" si="283"/>
        <v>0</v>
      </c>
      <c r="R249" s="294">
        <f t="shared" si="269"/>
        <v>1305.1199999999999</v>
      </c>
      <c r="S249" s="294">
        <f t="shared" si="270"/>
        <v>68.48</v>
      </c>
      <c r="T249" s="294">
        <f t="shared" si="271"/>
        <v>0</v>
      </c>
      <c r="U249" s="294">
        <f t="shared" si="272"/>
        <v>0</v>
      </c>
      <c r="V249" s="294">
        <f t="shared" si="273"/>
        <v>0</v>
      </c>
      <c r="W249" s="294">
        <f t="shared" si="274"/>
        <v>1373.6</v>
      </c>
      <c r="X249" s="300">
        <f t="shared" si="275"/>
        <v>1.6036069856277073E-3</v>
      </c>
      <c r="Y249" s="301"/>
      <c r="Z249" s="297">
        <f t="shared" si="249"/>
        <v>1373.6</v>
      </c>
      <c r="AA249" s="297"/>
    </row>
    <row r="250" spans="1:34" s="326" customFormat="1" ht="38.25" customHeight="1" x14ac:dyDescent="0.25">
      <c r="A250" s="319">
        <v>13</v>
      </c>
      <c r="B250" s="381" t="s">
        <v>530</v>
      </c>
      <c r="C250" s="382"/>
      <c r="D250" s="382"/>
      <c r="E250" s="382"/>
      <c r="F250" s="382"/>
      <c r="G250" s="383" t="s">
        <v>863</v>
      </c>
      <c r="H250" s="383"/>
      <c r="I250" s="383"/>
      <c r="J250" s="383"/>
      <c r="K250" s="383"/>
      <c r="L250" s="383"/>
      <c r="M250" s="383"/>
      <c r="N250" s="383"/>
      <c r="O250" s="383"/>
      <c r="P250" s="384"/>
      <c r="Q250" s="321">
        <f>SUM(Q251:Q300)</f>
        <v>4247.34</v>
      </c>
      <c r="R250" s="321">
        <f t="shared" ref="R250:W250" si="284">SUM(R251:R252)</f>
        <v>240.82</v>
      </c>
      <c r="S250" s="321">
        <f t="shared" si="284"/>
        <v>20.71</v>
      </c>
      <c r="T250" s="321">
        <f t="shared" si="284"/>
        <v>55657.99</v>
      </c>
      <c r="U250" s="321">
        <f t="shared" si="284"/>
        <v>0</v>
      </c>
      <c r="V250" s="321">
        <f t="shared" si="284"/>
        <v>0</v>
      </c>
      <c r="W250" s="321">
        <f t="shared" si="284"/>
        <v>55919.519999999997</v>
      </c>
      <c r="X250" s="320">
        <f t="shared" si="275"/>
        <v>6.5283148591255308E-2</v>
      </c>
      <c r="Y250" s="322"/>
      <c r="Z250" s="297"/>
      <c r="AA250" s="323"/>
      <c r="AB250" s="324">
        <f>AH250/$AJ$9</f>
        <v>6.5283148591255308E-2</v>
      </c>
      <c r="AC250" s="325">
        <f t="shared" ref="AC250:AH250" si="285">R250</f>
        <v>240.82</v>
      </c>
      <c r="AD250" s="325">
        <f t="shared" si="285"/>
        <v>20.71</v>
      </c>
      <c r="AE250" s="325">
        <f t="shared" si="285"/>
        <v>55657.99</v>
      </c>
      <c r="AF250" s="325">
        <f t="shared" si="285"/>
        <v>0</v>
      </c>
      <c r="AG250" s="325">
        <f t="shared" si="285"/>
        <v>0</v>
      </c>
      <c r="AH250" s="325">
        <f t="shared" si="285"/>
        <v>55919.519999999997</v>
      </c>
    </row>
    <row r="251" spans="1:34" ht="53.45" customHeight="1" x14ac:dyDescent="0.25">
      <c r="A251" s="337" t="s">
        <v>864</v>
      </c>
      <c r="B251" s="314" t="s">
        <v>377</v>
      </c>
      <c r="C251" s="314" t="s">
        <v>155</v>
      </c>
      <c r="D251" s="329" t="s">
        <v>541</v>
      </c>
      <c r="E251" s="330">
        <v>1</v>
      </c>
      <c r="F251" s="331" t="s">
        <v>784</v>
      </c>
      <c r="G251" s="314" t="s">
        <v>0</v>
      </c>
      <c r="H251" s="289">
        <v>0</v>
      </c>
      <c r="I251" s="289">
        <v>0</v>
      </c>
      <c r="J251" s="289">
        <v>47575</v>
      </c>
      <c r="K251" s="289">
        <v>0</v>
      </c>
      <c r="L251" s="289">
        <v>0</v>
      </c>
      <c r="M251" s="294">
        <f>ROUND(H251*(1+M$6),2)</f>
        <v>0</v>
      </c>
      <c r="N251" s="294">
        <f>ROUND(I251*(1+M$6),2)</f>
        <v>0</v>
      </c>
      <c r="O251" s="294">
        <f t="shared" ref="O251:Q252" si="286">ROUND(J251*(1+O$6),2)</f>
        <v>55657.99</v>
      </c>
      <c r="P251" s="294">
        <f t="shared" si="286"/>
        <v>0</v>
      </c>
      <c r="Q251" s="294">
        <f t="shared" si="286"/>
        <v>0</v>
      </c>
      <c r="R251" s="294">
        <f t="shared" ref="R251:R252" si="287">IF($E251&gt;0,ROUND($E251*M251,2),0)</f>
        <v>0</v>
      </c>
      <c r="S251" s="294">
        <f t="shared" ref="S251:S252" si="288">IF($E251&gt;0,ROUND($E251*N251,2),0)</f>
        <v>0</v>
      </c>
      <c r="T251" s="294">
        <f t="shared" ref="T251:T252" si="289">IF($E251&gt;0,ROUND($E251*O251,2),0)</f>
        <v>55657.99</v>
      </c>
      <c r="U251" s="294">
        <f t="shared" ref="U251:U252" si="290">IF($E251&gt;0,ROUND($E251*P251,2),0)</f>
        <v>0</v>
      </c>
      <c r="V251" s="294">
        <f t="shared" ref="V251:V252" si="291">IF($E251&gt;0,ROUND($E251*Q251,2),0)</f>
        <v>0</v>
      </c>
      <c r="W251" s="294">
        <f>IF($E251&gt;0,SUM(R251:V251,0),0)</f>
        <v>55657.99</v>
      </c>
      <c r="X251" s="300">
        <f t="shared" si="275"/>
        <v>6.4977825837213954E-2</v>
      </c>
      <c r="Y251" s="301"/>
      <c r="Z251" s="297">
        <f t="shared" si="249"/>
        <v>55657.99</v>
      </c>
      <c r="AA251" s="297"/>
    </row>
    <row r="252" spans="1:34" ht="38.25" customHeight="1" x14ac:dyDescent="0.25">
      <c r="A252" s="337" t="s">
        <v>865</v>
      </c>
      <c r="B252" s="314">
        <v>181401</v>
      </c>
      <c r="C252" s="314" t="s">
        <v>355</v>
      </c>
      <c r="D252" s="329" t="s">
        <v>17</v>
      </c>
      <c r="E252" s="330">
        <v>1</v>
      </c>
      <c r="F252" s="331" t="s">
        <v>784</v>
      </c>
      <c r="G252" s="314" t="s">
        <v>0</v>
      </c>
      <c r="H252" s="289">
        <v>191.84</v>
      </c>
      <c r="I252" s="289">
        <v>16.5</v>
      </c>
      <c r="J252" s="289">
        <v>0</v>
      </c>
      <c r="K252" s="289">
        <v>0</v>
      </c>
      <c r="L252" s="289">
        <v>0</v>
      </c>
      <c r="M252" s="294">
        <f>ROUND(H252*(1+M$6),2)</f>
        <v>240.82</v>
      </c>
      <c r="N252" s="294">
        <f>ROUND(I252*(1+M$6),2)</f>
        <v>20.71</v>
      </c>
      <c r="O252" s="294">
        <f t="shared" si="286"/>
        <v>0</v>
      </c>
      <c r="P252" s="294">
        <f t="shared" si="286"/>
        <v>0</v>
      </c>
      <c r="Q252" s="294">
        <f t="shared" si="286"/>
        <v>0</v>
      </c>
      <c r="R252" s="294">
        <f t="shared" si="287"/>
        <v>240.82</v>
      </c>
      <c r="S252" s="294">
        <f t="shared" si="288"/>
        <v>20.71</v>
      </c>
      <c r="T252" s="294">
        <f t="shared" si="289"/>
        <v>0</v>
      </c>
      <c r="U252" s="294">
        <f t="shared" si="290"/>
        <v>0</v>
      </c>
      <c r="V252" s="294">
        <f t="shared" si="291"/>
        <v>0</v>
      </c>
      <c r="W252" s="294">
        <f>IF($E252&gt;0,SUM(R252:V252,0),0)</f>
        <v>261.52999999999997</v>
      </c>
      <c r="X252" s="300">
        <f t="shared" si="275"/>
        <v>3.0532275404136159E-4</v>
      </c>
      <c r="Y252" s="301"/>
      <c r="Z252" s="297">
        <f t="shared" si="249"/>
        <v>261.52999999999997</v>
      </c>
      <c r="AA252" s="297"/>
      <c r="AB252" s="324"/>
      <c r="AC252" s="325"/>
      <c r="AD252" s="325"/>
      <c r="AE252" s="325"/>
      <c r="AF252" s="325"/>
      <c r="AG252" s="325"/>
      <c r="AH252" s="325"/>
    </row>
    <row r="253" spans="1:34" s="326" customFormat="1" ht="38.25" customHeight="1" x14ac:dyDescent="0.25">
      <c r="A253" s="319">
        <v>14</v>
      </c>
      <c r="B253" s="381" t="s">
        <v>1116</v>
      </c>
      <c r="C253" s="382"/>
      <c r="D253" s="382"/>
      <c r="E253" s="382"/>
      <c r="F253" s="382"/>
      <c r="G253" s="383" t="s">
        <v>863</v>
      </c>
      <c r="H253" s="383"/>
      <c r="I253" s="383"/>
      <c r="J253" s="383"/>
      <c r="K253" s="383"/>
      <c r="L253" s="383"/>
      <c r="M253" s="383"/>
      <c r="N253" s="383"/>
      <c r="O253" s="383"/>
      <c r="P253" s="384"/>
      <c r="Q253" s="321">
        <f>SUM(Q254:Q303)</f>
        <v>2123.67</v>
      </c>
      <c r="R253" s="321">
        <f t="shared" ref="R253:W253" si="292">SUM(R254:R260)</f>
        <v>1925.9700000000003</v>
      </c>
      <c r="S253" s="321">
        <f t="shared" si="292"/>
        <v>1912.72</v>
      </c>
      <c r="T253" s="321">
        <f t="shared" si="292"/>
        <v>0</v>
      </c>
      <c r="U253" s="321">
        <f t="shared" si="292"/>
        <v>0</v>
      </c>
      <c r="V253" s="321">
        <f t="shared" si="292"/>
        <v>2123.67</v>
      </c>
      <c r="W253" s="321">
        <f t="shared" si="292"/>
        <v>5962.36</v>
      </c>
      <c r="X253" s="320">
        <f t="shared" si="275"/>
        <v>6.9607470492335597E-3</v>
      </c>
      <c r="Y253" s="322"/>
      <c r="Z253" s="297"/>
      <c r="AA253" s="323"/>
      <c r="AB253" s="324">
        <f>AH253/$AJ$9</f>
        <v>6.9607470492335597E-3</v>
      </c>
      <c r="AC253" s="325">
        <f t="shared" ref="AC253:AH253" si="293">R253</f>
        <v>1925.9700000000003</v>
      </c>
      <c r="AD253" s="325">
        <f t="shared" si="293"/>
        <v>1912.72</v>
      </c>
      <c r="AE253" s="325">
        <f t="shared" si="293"/>
        <v>0</v>
      </c>
      <c r="AF253" s="325">
        <f t="shared" si="293"/>
        <v>0</v>
      </c>
      <c r="AG253" s="325">
        <f t="shared" si="293"/>
        <v>2123.67</v>
      </c>
      <c r="AH253" s="325">
        <f t="shared" si="293"/>
        <v>5962.36</v>
      </c>
    </row>
    <row r="254" spans="1:34" ht="38.25" customHeight="1" x14ac:dyDescent="0.25">
      <c r="A254" s="337" t="s">
        <v>586</v>
      </c>
      <c r="B254" s="314">
        <v>231101</v>
      </c>
      <c r="C254" s="314" t="s">
        <v>355</v>
      </c>
      <c r="D254" s="329" t="s">
        <v>18</v>
      </c>
      <c r="E254" s="330">
        <v>51.36</v>
      </c>
      <c r="F254" s="331" t="s">
        <v>784</v>
      </c>
      <c r="G254" s="314" t="s">
        <v>5</v>
      </c>
      <c r="H254" s="289">
        <v>2.76</v>
      </c>
      <c r="I254" s="289">
        <v>2.7</v>
      </c>
      <c r="J254" s="289">
        <v>0</v>
      </c>
      <c r="K254" s="289">
        <v>0</v>
      </c>
      <c r="L254" s="289">
        <v>0</v>
      </c>
      <c r="M254" s="294">
        <f t="shared" ref="M254:M260" si="294">ROUND(H254*(1+M$6),2)</f>
        <v>3.46</v>
      </c>
      <c r="N254" s="294">
        <f t="shared" ref="N254:N260" si="295">ROUND(I254*(1+M$6),2)</f>
        <v>3.39</v>
      </c>
      <c r="O254" s="294">
        <f t="shared" ref="O254:O260" si="296">ROUND(J254*(1+O$6),2)</f>
        <v>0</v>
      </c>
      <c r="P254" s="294">
        <f t="shared" ref="P254:P260" si="297">ROUND(K254*(1+P$6),2)</f>
        <v>0</v>
      </c>
      <c r="Q254" s="294">
        <f t="shared" ref="Q254:Q260" si="298">ROUND(L254*(1+Q$6),2)</f>
        <v>0</v>
      </c>
      <c r="R254" s="294">
        <f t="shared" ref="R254:R260" si="299">IF($E254&gt;0,ROUND($E254*M254,2),0)</f>
        <v>177.71</v>
      </c>
      <c r="S254" s="294">
        <f t="shared" ref="S254:S260" si="300">IF($E254&gt;0,ROUND($E254*N254,2),0)</f>
        <v>174.11</v>
      </c>
      <c r="T254" s="294">
        <f t="shared" ref="T254:T260" si="301">IF($E254&gt;0,ROUND($E254*O254,2),0)</f>
        <v>0</v>
      </c>
      <c r="U254" s="294">
        <f t="shared" ref="U254:U260" si="302">IF($E254&gt;0,ROUND($E254*P254,2),0)</f>
        <v>0</v>
      </c>
      <c r="V254" s="294">
        <f t="shared" ref="V254:V260" si="303">IF($E254&gt;0,ROUND($E254*Q254,2),0)</f>
        <v>0</v>
      </c>
      <c r="W254" s="294">
        <f t="shared" ref="W254:W260" si="304">IF($E254&gt;0,SUM(R254:V254,0),0)</f>
        <v>351.82000000000005</v>
      </c>
      <c r="X254" s="300">
        <f t="shared" ref="X254:X264" si="305">W254/$W$264</f>
        <v>4.1073166109751029E-4</v>
      </c>
      <c r="Y254" s="301"/>
      <c r="Z254" s="297">
        <f t="shared" si="249"/>
        <v>351.82000000000005</v>
      </c>
      <c r="AA254" s="297"/>
    </row>
    <row r="255" spans="1:34" ht="38.25" customHeight="1" x14ac:dyDescent="0.25">
      <c r="A255" s="337" t="s">
        <v>587</v>
      </c>
      <c r="B255" s="314">
        <v>231105</v>
      </c>
      <c r="C255" s="314" t="s">
        <v>355</v>
      </c>
      <c r="D255" s="329" t="s">
        <v>19</v>
      </c>
      <c r="E255" s="330">
        <v>22.229999999999997</v>
      </c>
      <c r="F255" s="331" t="s">
        <v>784</v>
      </c>
      <c r="G255" s="314" t="s">
        <v>5</v>
      </c>
      <c r="H255" s="289">
        <v>2.76</v>
      </c>
      <c r="I255" s="289">
        <v>2.7</v>
      </c>
      <c r="J255" s="289">
        <v>0</v>
      </c>
      <c r="K255" s="289">
        <v>0</v>
      </c>
      <c r="L255" s="289">
        <v>0</v>
      </c>
      <c r="M255" s="294">
        <f t="shared" si="294"/>
        <v>3.46</v>
      </c>
      <c r="N255" s="294">
        <f t="shared" si="295"/>
        <v>3.39</v>
      </c>
      <c r="O255" s="294">
        <f t="shared" si="296"/>
        <v>0</v>
      </c>
      <c r="P255" s="294">
        <f t="shared" si="297"/>
        <v>0</v>
      </c>
      <c r="Q255" s="294">
        <f t="shared" si="298"/>
        <v>0</v>
      </c>
      <c r="R255" s="294">
        <f t="shared" si="299"/>
        <v>76.92</v>
      </c>
      <c r="S255" s="294">
        <f t="shared" si="300"/>
        <v>75.36</v>
      </c>
      <c r="T255" s="294">
        <f t="shared" si="301"/>
        <v>0</v>
      </c>
      <c r="U255" s="294">
        <f t="shared" si="302"/>
        <v>0</v>
      </c>
      <c r="V255" s="294">
        <f t="shared" si="303"/>
        <v>0</v>
      </c>
      <c r="W255" s="294">
        <f t="shared" si="304"/>
        <v>152.28</v>
      </c>
      <c r="X255" s="300">
        <f t="shared" si="305"/>
        <v>1.7777902720689232E-4</v>
      </c>
      <c r="Y255" s="301"/>
      <c r="Z255" s="297">
        <f t="shared" si="249"/>
        <v>152.28</v>
      </c>
      <c r="AA255" s="297"/>
    </row>
    <row r="256" spans="1:34" ht="38.25" customHeight="1" x14ac:dyDescent="0.25">
      <c r="A256" s="337" t="s">
        <v>911</v>
      </c>
      <c r="B256" s="314">
        <v>231115</v>
      </c>
      <c r="C256" s="314" t="s">
        <v>355</v>
      </c>
      <c r="D256" s="329" t="s">
        <v>20</v>
      </c>
      <c r="E256" s="330">
        <v>270.13</v>
      </c>
      <c r="F256" s="331" t="s">
        <v>784</v>
      </c>
      <c r="G256" s="314" t="s">
        <v>5</v>
      </c>
      <c r="H256" s="289">
        <v>2.76</v>
      </c>
      <c r="I256" s="289">
        <v>2.7</v>
      </c>
      <c r="J256" s="289">
        <v>0</v>
      </c>
      <c r="K256" s="289">
        <v>0</v>
      </c>
      <c r="L256" s="289">
        <v>0</v>
      </c>
      <c r="M256" s="294">
        <f t="shared" si="294"/>
        <v>3.46</v>
      </c>
      <c r="N256" s="294">
        <f t="shared" si="295"/>
        <v>3.39</v>
      </c>
      <c r="O256" s="294">
        <f t="shared" si="296"/>
        <v>0</v>
      </c>
      <c r="P256" s="294">
        <f t="shared" si="297"/>
        <v>0</v>
      </c>
      <c r="Q256" s="294">
        <f t="shared" si="298"/>
        <v>0</v>
      </c>
      <c r="R256" s="294">
        <f t="shared" si="299"/>
        <v>934.65</v>
      </c>
      <c r="S256" s="294">
        <f t="shared" si="300"/>
        <v>915.74</v>
      </c>
      <c r="T256" s="294">
        <f t="shared" si="301"/>
        <v>0</v>
      </c>
      <c r="U256" s="294">
        <f t="shared" si="302"/>
        <v>0</v>
      </c>
      <c r="V256" s="294">
        <f t="shared" si="303"/>
        <v>0</v>
      </c>
      <c r="W256" s="294">
        <f t="shared" si="304"/>
        <v>1850.3899999999999</v>
      </c>
      <c r="X256" s="300">
        <f t="shared" si="305"/>
        <v>2.1602346608442439E-3</v>
      </c>
      <c r="Y256" s="301"/>
      <c r="Z256" s="297">
        <f t="shared" si="249"/>
        <v>1850.3899999999999</v>
      </c>
      <c r="AA256" s="297"/>
    </row>
    <row r="257" spans="1:34" ht="38.25" customHeight="1" x14ac:dyDescent="0.25">
      <c r="A257" s="337" t="s">
        <v>588</v>
      </c>
      <c r="B257" s="314">
        <v>231150</v>
      </c>
      <c r="C257" s="314" t="s">
        <v>355</v>
      </c>
      <c r="D257" s="329" t="s">
        <v>21</v>
      </c>
      <c r="E257" s="330">
        <v>158.55000000000001</v>
      </c>
      <c r="F257" s="331" t="s">
        <v>784</v>
      </c>
      <c r="G257" s="314" t="s">
        <v>5</v>
      </c>
      <c r="H257" s="289">
        <v>2.76</v>
      </c>
      <c r="I257" s="289">
        <v>2.7</v>
      </c>
      <c r="J257" s="289">
        <v>0</v>
      </c>
      <c r="K257" s="289">
        <v>0</v>
      </c>
      <c r="L257" s="289">
        <v>0</v>
      </c>
      <c r="M257" s="294">
        <f t="shared" si="294"/>
        <v>3.46</v>
      </c>
      <c r="N257" s="294">
        <f t="shared" si="295"/>
        <v>3.39</v>
      </c>
      <c r="O257" s="294">
        <f t="shared" si="296"/>
        <v>0</v>
      </c>
      <c r="P257" s="294">
        <f t="shared" si="297"/>
        <v>0</v>
      </c>
      <c r="Q257" s="294">
        <f t="shared" si="298"/>
        <v>0</v>
      </c>
      <c r="R257" s="294">
        <f t="shared" si="299"/>
        <v>548.58000000000004</v>
      </c>
      <c r="S257" s="294">
        <f t="shared" si="300"/>
        <v>537.48</v>
      </c>
      <c r="T257" s="294">
        <f t="shared" si="301"/>
        <v>0</v>
      </c>
      <c r="U257" s="294">
        <f t="shared" si="302"/>
        <v>0</v>
      </c>
      <c r="V257" s="294">
        <f t="shared" si="303"/>
        <v>0</v>
      </c>
      <c r="W257" s="294">
        <f t="shared" si="304"/>
        <v>1086.06</v>
      </c>
      <c r="X257" s="300">
        <f t="shared" si="305"/>
        <v>1.2679189012891874E-3</v>
      </c>
      <c r="Y257" s="301"/>
      <c r="Z257" s="297">
        <f t="shared" si="249"/>
        <v>1086.06</v>
      </c>
      <c r="AA257" s="297"/>
    </row>
    <row r="258" spans="1:34" ht="38.25" customHeight="1" x14ac:dyDescent="0.25">
      <c r="A258" s="337" t="s">
        <v>589</v>
      </c>
      <c r="B258" s="314">
        <v>231165</v>
      </c>
      <c r="C258" s="314" t="s">
        <v>355</v>
      </c>
      <c r="D258" s="329" t="s">
        <v>22</v>
      </c>
      <c r="E258" s="330">
        <v>29.5425</v>
      </c>
      <c r="F258" s="331" t="s">
        <v>784</v>
      </c>
      <c r="G258" s="314" t="s">
        <v>5</v>
      </c>
      <c r="H258" s="289">
        <v>3.81</v>
      </c>
      <c r="I258" s="289">
        <v>4.0599999999999996</v>
      </c>
      <c r="J258" s="289">
        <v>0</v>
      </c>
      <c r="K258" s="289">
        <v>0</v>
      </c>
      <c r="L258" s="289">
        <v>0</v>
      </c>
      <c r="M258" s="294">
        <f t="shared" si="294"/>
        <v>4.78</v>
      </c>
      <c r="N258" s="294">
        <f t="shared" si="295"/>
        <v>5.0999999999999996</v>
      </c>
      <c r="O258" s="294">
        <f t="shared" si="296"/>
        <v>0</v>
      </c>
      <c r="P258" s="294">
        <f t="shared" si="297"/>
        <v>0</v>
      </c>
      <c r="Q258" s="294">
        <f t="shared" si="298"/>
        <v>0</v>
      </c>
      <c r="R258" s="294">
        <f t="shared" si="299"/>
        <v>141.21</v>
      </c>
      <c r="S258" s="294">
        <f t="shared" si="300"/>
        <v>150.66999999999999</v>
      </c>
      <c r="T258" s="294">
        <f t="shared" si="301"/>
        <v>0</v>
      </c>
      <c r="U258" s="294">
        <f t="shared" si="302"/>
        <v>0</v>
      </c>
      <c r="V258" s="294">
        <f t="shared" si="303"/>
        <v>0</v>
      </c>
      <c r="W258" s="294">
        <f t="shared" si="304"/>
        <v>291.88</v>
      </c>
      <c r="X258" s="300">
        <f t="shared" si="305"/>
        <v>3.4075480996288238E-4</v>
      </c>
      <c r="Y258" s="301"/>
      <c r="Z258" s="297">
        <f t="shared" si="249"/>
        <v>291.88</v>
      </c>
      <c r="AA258" s="297"/>
    </row>
    <row r="259" spans="1:34" ht="38.25" customHeight="1" x14ac:dyDescent="0.25">
      <c r="A259" s="337" t="s">
        <v>590</v>
      </c>
      <c r="B259" s="314">
        <v>231190</v>
      </c>
      <c r="C259" s="314" t="s">
        <v>355</v>
      </c>
      <c r="D259" s="329" t="s">
        <v>23</v>
      </c>
      <c r="E259" s="330">
        <v>14</v>
      </c>
      <c r="F259" s="331" t="s">
        <v>784</v>
      </c>
      <c r="G259" s="314" t="s">
        <v>0</v>
      </c>
      <c r="H259" s="289">
        <v>2.67</v>
      </c>
      <c r="I259" s="289">
        <v>3.38</v>
      </c>
      <c r="J259" s="289">
        <v>0</v>
      </c>
      <c r="K259" s="289">
        <v>0</v>
      </c>
      <c r="L259" s="289">
        <v>0</v>
      </c>
      <c r="M259" s="294">
        <f>ROUND(H259*(1+M$6),2)</f>
        <v>3.35</v>
      </c>
      <c r="N259" s="294">
        <f>ROUND(I259*(1+M$6),2)</f>
        <v>4.24</v>
      </c>
      <c r="O259" s="294">
        <f>ROUND(J259*(1+O$6),2)</f>
        <v>0</v>
      </c>
      <c r="P259" s="294">
        <f>ROUND(K259*(1+P$6),2)</f>
        <v>0</v>
      </c>
      <c r="Q259" s="294">
        <f>ROUND(L259*(1+Q$6),2)</f>
        <v>0</v>
      </c>
      <c r="R259" s="294">
        <f t="shared" si="299"/>
        <v>46.9</v>
      </c>
      <c r="S259" s="294">
        <f t="shared" si="300"/>
        <v>59.36</v>
      </c>
      <c r="T259" s="294">
        <f t="shared" si="301"/>
        <v>0</v>
      </c>
      <c r="U259" s="294">
        <f t="shared" si="302"/>
        <v>0</v>
      </c>
      <c r="V259" s="294">
        <f t="shared" si="303"/>
        <v>0</v>
      </c>
      <c r="W259" s="294">
        <f t="shared" si="304"/>
        <v>106.25999999999999</v>
      </c>
      <c r="X259" s="300">
        <f t="shared" si="305"/>
        <v>1.2405305641584172E-4</v>
      </c>
      <c r="Y259" s="301"/>
      <c r="Z259" s="297">
        <f t="shared" si="249"/>
        <v>106.25999999999999</v>
      </c>
      <c r="AA259" s="297"/>
    </row>
    <row r="260" spans="1:34" ht="38.25" customHeight="1" x14ac:dyDescent="0.25">
      <c r="A260" s="337" t="s">
        <v>966</v>
      </c>
      <c r="B260" s="314" t="s">
        <v>471</v>
      </c>
      <c r="C260" s="314" t="s">
        <v>350</v>
      </c>
      <c r="D260" s="329" t="s">
        <v>959</v>
      </c>
      <c r="E260" s="330">
        <v>1</v>
      </c>
      <c r="F260" s="331" t="s">
        <v>784</v>
      </c>
      <c r="G260" s="314" t="s">
        <v>0</v>
      </c>
      <c r="H260" s="289">
        <v>0</v>
      </c>
      <c r="I260" s="289">
        <v>0</v>
      </c>
      <c r="J260" s="289">
        <v>0</v>
      </c>
      <c r="K260" s="289">
        <v>0</v>
      </c>
      <c r="L260" s="289">
        <v>1815.2600000000002</v>
      </c>
      <c r="M260" s="294">
        <f t="shared" si="294"/>
        <v>0</v>
      </c>
      <c r="N260" s="294">
        <f t="shared" si="295"/>
        <v>0</v>
      </c>
      <c r="O260" s="294">
        <f t="shared" si="296"/>
        <v>0</v>
      </c>
      <c r="P260" s="294">
        <f t="shared" si="297"/>
        <v>0</v>
      </c>
      <c r="Q260" s="294">
        <f t="shared" si="298"/>
        <v>2123.67</v>
      </c>
      <c r="R260" s="294">
        <f t="shared" si="299"/>
        <v>0</v>
      </c>
      <c r="S260" s="294">
        <f t="shared" si="300"/>
        <v>0</v>
      </c>
      <c r="T260" s="294">
        <f t="shared" si="301"/>
        <v>0</v>
      </c>
      <c r="U260" s="294">
        <f t="shared" si="302"/>
        <v>0</v>
      </c>
      <c r="V260" s="294">
        <f t="shared" si="303"/>
        <v>2123.67</v>
      </c>
      <c r="W260" s="294">
        <f t="shared" si="304"/>
        <v>2123.67</v>
      </c>
      <c r="X260" s="300">
        <f t="shared" si="305"/>
        <v>2.4792749324170017E-3</v>
      </c>
      <c r="Y260" s="301"/>
      <c r="Z260" s="297">
        <f t="shared" si="249"/>
        <v>2123.67</v>
      </c>
      <c r="AA260" s="297"/>
    </row>
    <row r="261" spans="1:34" s="326" customFormat="1" ht="38.25" customHeight="1" x14ac:dyDescent="0.25">
      <c r="A261" s="319">
        <v>15</v>
      </c>
      <c r="B261" s="381" t="s">
        <v>960</v>
      </c>
      <c r="C261" s="382"/>
      <c r="D261" s="382"/>
      <c r="E261" s="382"/>
      <c r="F261" s="382"/>
      <c r="G261" s="383" t="s">
        <v>863</v>
      </c>
      <c r="H261" s="383"/>
      <c r="I261" s="383"/>
      <c r="J261" s="383"/>
      <c r="K261" s="383"/>
      <c r="L261" s="383"/>
      <c r="M261" s="383"/>
      <c r="N261" s="383"/>
      <c r="O261" s="383"/>
      <c r="P261" s="384"/>
      <c r="Q261" s="321">
        <f>SUM(Q262:Q311)</f>
        <v>0</v>
      </c>
      <c r="R261" s="321">
        <f t="shared" ref="R261:W261" si="306">SUM(R262:R263)</f>
        <v>1353.51</v>
      </c>
      <c r="S261" s="321">
        <f t="shared" si="306"/>
        <v>57462.210000000006</v>
      </c>
      <c r="T261" s="321">
        <f t="shared" si="306"/>
        <v>0</v>
      </c>
      <c r="U261" s="321">
        <f t="shared" si="306"/>
        <v>0</v>
      </c>
      <c r="V261" s="321">
        <f t="shared" si="306"/>
        <v>0</v>
      </c>
      <c r="W261" s="321">
        <f t="shared" si="306"/>
        <v>58815.72</v>
      </c>
      <c r="X261" s="320">
        <f t="shared" si="305"/>
        <v>6.8664312359291838E-2</v>
      </c>
      <c r="Y261" s="322"/>
      <c r="Z261" s="297"/>
      <c r="AA261" s="297"/>
      <c r="AB261" s="324">
        <f>AH261/$AJ$9</f>
        <v>6.8664312359291838E-2</v>
      </c>
      <c r="AC261" s="325">
        <f t="shared" ref="AC261:AH261" si="307">R261</f>
        <v>1353.51</v>
      </c>
      <c r="AD261" s="325">
        <f t="shared" si="307"/>
        <v>57462.210000000006</v>
      </c>
      <c r="AE261" s="325">
        <f t="shared" si="307"/>
        <v>0</v>
      </c>
      <c r="AF261" s="325">
        <f t="shared" si="307"/>
        <v>0</v>
      </c>
      <c r="AG261" s="325">
        <f t="shared" si="307"/>
        <v>0</v>
      </c>
      <c r="AH261" s="325">
        <f t="shared" si="307"/>
        <v>58815.72</v>
      </c>
    </row>
    <row r="262" spans="1:34" ht="38.25" customHeight="1" x14ac:dyDescent="0.25">
      <c r="A262" s="328" t="s">
        <v>961</v>
      </c>
      <c r="B262" s="314">
        <v>90778</v>
      </c>
      <c r="C262" s="314" t="s">
        <v>191</v>
      </c>
      <c r="D262" s="329" t="s">
        <v>64</v>
      </c>
      <c r="E262" s="330">
        <v>162</v>
      </c>
      <c r="F262" s="331" t="s">
        <v>785</v>
      </c>
      <c r="G262" s="314" t="s">
        <v>33</v>
      </c>
      <c r="H262" s="289">
        <v>1.54</v>
      </c>
      <c r="I262" s="289">
        <v>107.45</v>
      </c>
      <c r="J262" s="289">
        <v>0</v>
      </c>
      <c r="K262" s="289">
        <v>0</v>
      </c>
      <c r="L262" s="289">
        <v>0</v>
      </c>
      <c r="M262" s="294">
        <f>ROUND(H262*(1+M$6),2)</f>
        <v>1.93</v>
      </c>
      <c r="N262" s="294">
        <f>ROUND(I262*(1+M$6),2)</f>
        <v>134.88</v>
      </c>
      <c r="O262" s="294">
        <f t="shared" ref="O262:Q263" si="308">ROUND(J262*(1+O$6),2)</f>
        <v>0</v>
      </c>
      <c r="P262" s="294">
        <f t="shared" si="308"/>
        <v>0</v>
      </c>
      <c r="Q262" s="294">
        <f t="shared" si="308"/>
        <v>0</v>
      </c>
      <c r="R262" s="294">
        <f t="shared" ref="R262:R263" si="309">IF($E262&gt;0,ROUND($E262*M262,2),0)</f>
        <v>312.66000000000003</v>
      </c>
      <c r="S262" s="294">
        <f t="shared" ref="S262:S263" si="310">IF($E262&gt;0,ROUND($E262*N262,2),0)</f>
        <v>21850.560000000001</v>
      </c>
      <c r="T262" s="294">
        <f t="shared" ref="T262:T263" si="311">IF($E262&gt;0,ROUND($E262*O262,2),0)</f>
        <v>0</v>
      </c>
      <c r="U262" s="294">
        <f t="shared" ref="U262:U263" si="312">IF($E262&gt;0,ROUND($E262*P262,2),0)</f>
        <v>0</v>
      </c>
      <c r="V262" s="294">
        <f t="shared" ref="V262:V263" si="313">IF($E262&gt;0,ROUND($E262*Q262,2),0)</f>
        <v>0</v>
      </c>
      <c r="W262" s="294">
        <f>IF($E262&gt;0,SUM(R262:V262,0),0)</f>
        <v>22163.22</v>
      </c>
      <c r="X262" s="300">
        <f t="shared" si="305"/>
        <v>2.5874413523590361E-2</v>
      </c>
      <c r="Y262" s="301"/>
      <c r="Z262" s="297">
        <f t="shared" si="249"/>
        <v>22163.22</v>
      </c>
      <c r="AA262" s="297"/>
      <c r="AC262" s="307" t="s">
        <v>786</v>
      </c>
    </row>
    <row r="263" spans="1:34" ht="38.25" customHeight="1" x14ac:dyDescent="0.25">
      <c r="A263" s="328" t="s">
        <v>962</v>
      </c>
      <c r="B263" s="314">
        <v>90780</v>
      </c>
      <c r="C263" s="314" t="s">
        <v>191</v>
      </c>
      <c r="D263" s="329" t="s">
        <v>65</v>
      </c>
      <c r="E263" s="330">
        <v>405</v>
      </c>
      <c r="F263" s="331" t="s">
        <v>785</v>
      </c>
      <c r="G263" s="314" t="s">
        <v>33</v>
      </c>
      <c r="H263" s="289">
        <v>2.0499999999999998</v>
      </c>
      <c r="I263" s="289">
        <v>70.05</v>
      </c>
      <c r="J263" s="289">
        <v>0</v>
      </c>
      <c r="K263" s="289">
        <v>0</v>
      </c>
      <c r="L263" s="289">
        <v>0</v>
      </c>
      <c r="M263" s="294">
        <f>ROUND(H263*(1+M$6),2)</f>
        <v>2.57</v>
      </c>
      <c r="N263" s="294">
        <f>ROUND(I263*(1+M$6),2)</f>
        <v>87.93</v>
      </c>
      <c r="O263" s="294">
        <f t="shared" si="308"/>
        <v>0</v>
      </c>
      <c r="P263" s="294">
        <f t="shared" si="308"/>
        <v>0</v>
      </c>
      <c r="Q263" s="294">
        <f t="shared" si="308"/>
        <v>0</v>
      </c>
      <c r="R263" s="294">
        <f t="shared" si="309"/>
        <v>1040.8499999999999</v>
      </c>
      <c r="S263" s="294">
        <f t="shared" si="310"/>
        <v>35611.65</v>
      </c>
      <c r="T263" s="294">
        <f t="shared" si="311"/>
        <v>0</v>
      </c>
      <c r="U263" s="294">
        <f t="shared" si="312"/>
        <v>0</v>
      </c>
      <c r="V263" s="294">
        <f t="shared" si="313"/>
        <v>0</v>
      </c>
      <c r="W263" s="294">
        <f>IF($E263&gt;0,SUM(R263:V263,0),0)</f>
        <v>36652.5</v>
      </c>
      <c r="X263" s="300">
        <f t="shared" si="305"/>
        <v>4.2789898835701473E-2</v>
      </c>
      <c r="Y263" s="301"/>
      <c r="Z263" s="297">
        <f t="shared" si="249"/>
        <v>36652.5</v>
      </c>
      <c r="AA263" s="297"/>
    </row>
    <row r="264" spans="1:34" s="326" customFormat="1" ht="22.5" customHeight="1" x14ac:dyDescent="0.25">
      <c r="A264" s="440" t="s">
        <v>214</v>
      </c>
      <c r="B264" s="441"/>
      <c r="C264" s="441"/>
      <c r="D264" s="441"/>
      <c r="E264" s="441"/>
      <c r="F264" s="441"/>
      <c r="G264" s="441"/>
      <c r="H264" s="441"/>
      <c r="I264" s="441"/>
      <c r="J264" s="441"/>
      <c r="K264" s="441"/>
      <c r="L264" s="441"/>
      <c r="M264" s="441"/>
      <c r="N264" s="441"/>
      <c r="O264" s="441"/>
      <c r="P264" s="441"/>
      <c r="Q264" s="442"/>
      <c r="R264" s="340">
        <f t="shared" ref="R264:W264" si="314">AC9</f>
        <v>558453.2699999999</v>
      </c>
      <c r="S264" s="340">
        <f t="shared" si="314"/>
        <v>233399.56999999995</v>
      </c>
      <c r="T264" s="340">
        <f t="shared" si="314"/>
        <v>57627.549999999996</v>
      </c>
      <c r="U264" s="340">
        <f t="shared" si="314"/>
        <v>293.66000000000003</v>
      </c>
      <c r="V264" s="340">
        <f t="shared" si="314"/>
        <v>6794.93</v>
      </c>
      <c r="W264" s="340">
        <f t="shared" si="314"/>
        <v>856568.98</v>
      </c>
      <c r="X264" s="446">
        <f t="shared" si="305"/>
        <v>1</v>
      </c>
      <c r="Y264" s="341"/>
      <c r="Z264" s="297"/>
      <c r="AA264" s="297"/>
      <c r="AB264" s="324"/>
    </row>
    <row r="265" spans="1:34" s="326" customFormat="1" ht="22.5" customHeight="1" x14ac:dyDescent="0.25">
      <c r="A265" s="443"/>
      <c r="B265" s="444"/>
      <c r="C265" s="444"/>
      <c r="D265" s="444"/>
      <c r="E265" s="444"/>
      <c r="F265" s="444"/>
      <c r="G265" s="444"/>
      <c r="H265" s="444"/>
      <c r="I265" s="444"/>
      <c r="J265" s="444"/>
      <c r="K265" s="444"/>
      <c r="L265" s="444"/>
      <c r="M265" s="444"/>
      <c r="N265" s="444"/>
      <c r="O265" s="444"/>
      <c r="P265" s="444"/>
      <c r="Q265" s="445"/>
      <c r="R265" s="342">
        <f t="shared" ref="R265:W265" si="315">R264/$W$264</f>
        <v>0.65196532099493021</v>
      </c>
      <c r="S265" s="342">
        <f t="shared" si="315"/>
        <v>0.27248193134428</v>
      </c>
      <c r="T265" s="342">
        <f t="shared" si="315"/>
        <v>6.7277185312034055E-2</v>
      </c>
      <c r="U265" s="342">
        <f t="shared" si="315"/>
        <v>3.4283286793785136E-4</v>
      </c>
      <c r="V265" s="342">
        <f t="shared" si="315"/>
        <v>7.9327294808177618E-3</v>
      </c>
      <c r="W265" s="342">
        <f t="shared" si="315"/>
        <v>1</v>
      </c>
      <c r="X265" s="447"/>
      <c r="Y265" s="341"/>
      <c r="Z265" s="297"/>
      <c r="AA265" s="297"/>
      <c r="AB265" s="324"/>
    </row>
    <row r="266" spans="1:34" s="346" customFormat="1" ht="38.25" customHeight="1" x14ac:dyDescent="0.25">
      <c r="A266" s="389" t="s">
        <v>1128</v>
      </c>
      <c r="B266" s="389"/>
      <c r="C266" s="389"/>
      <c r="D266" s="389"/>
      <c r="E266" s="389"/>
      <c r="F266" s="389"/>
      <c r="G266" s="389"/>
      <c r="H266" s="389"/>
      <c r="I266" s="389"/>
      <c r="J266" s="389"/>
      <c r="K266" s="389"/>
      <c r="L266" s="389"/>
      <c r="M266" s="389"/>
      <c r="N266" s="389"/>
      <c r="O266" s="389"/>
      <c r="P266" s="389"/>
      <c r="Q266" s="389"/>
      <c r="R266" s="389"/>
      <c r="S266" s="389"/>
      <c r="T266" s="389"/>
      <c r="U266" s="389"/>
      <c r="V266" s="389"/>
      <c r="W266" s="389"/>
      <c r="X266" s="389"/>
      <c r="Y266" s="343"/>
      <c r="Z266" s="344" t="e">
        <f>maior</f>
        <v>#NAME?</v>
      </c>
      <c r="AA266" s="344"/>
      <c r="AB266" s="340"/>
      <c r="AC266" s="345"/>
      <c r="AD266" s="345"/>
    </row>
    <row r="267" spans="1:34" s="346" customFormat="1" ht="38.25" customHeight="1" x14ac:dyDescent="0.25">
      <c r="A267" s="347"/>
      <c r="B267" s="347"/>
      <c r="C267" s="347"/>
      <c r="D267" s="347"/>
      <c r="E267" s="348"/>
      <c r="F267" s="347"/>
      <c r="G267" s="347"/>
      <c r="H267" s="347"/>
      <c r="I267" s="347"/>
      <c r="J267" s="347"/>
      <c r="K267" s="347"/>
      <c r="L267" s="347"/>
      <c r="M267" s="347"/>
      <c r="N267" s="347"/>
      <c r="O267" s="347"/>
      <c r="P267" s="347"/>
      <c r="Q267" s="347"/>
      <c r="R267" s="349"/>
      <c r="S267" s="347"/>
      <c r="T267" s="347"/>
      <c r="U267" s="347"/>
      <c r="V267" s="347"/>
      <c r="W267" s="347"/>
      <c r="X267" s="347"/>
      <c r="Y267" s="347"/>
      <c r="Z267" s="344"/>
      <c r="AA267" s="344"/>
      <c r="AB267" s="350"/>
      <c r="AC267" s="345"/>
      <c r="AD267" s="345"/>
    </row>
    <row r="268" spans="1:34" s="346" customFormat="1" ht="38.25" customHeight="1" x14ac:dyDescent="0.2">
      <c r="A268" s="351"/>
      <c r="B268" s="352"/>
      <c r="C268" s="343"/>
      <c r="D268" s="290" t="s">
        <v>844</v>
      </c>
      <c r="E268" s="385" t="s">
        <v>844</v>
      </c>
      <c r="F268" s="385"/>
      <c r="G268" s="385"/>
      <c r="H268" s="385"/>
      <c r="I268" s="385"/>
      <c r="J268" s="385"/>
      <c r="K268" s="291"/>
      <c r="L268" s="385" t="s">
        <v>844</v>
      </c>
      <c r="M268" s="385"/>
      <c r="N268" s="385"/>
      <c r="O268" s="385"/>
      <c r="P268" s="385"/>
      <c r="Q268" s="353"/>
      <c r="R268" s="353"/>
      <c r="S268" s="354"/>
      <c r="T268" s="354"/>
      <c r="U268" s="354"/>
      <c r="V268" s="354"/>
      <c r="W268" s="354"/>
      <c r="X268" s="354"/>
      <c r="Y268" s="354"/>
      <c r="Z268" s="355"/>
      <c r="AA268" s="355"/>
      <c r="AB268" s="350"/>
    </row>
    <row r="269" spans="1:34" s="363" customFormat="1" ht="18" customHeight="1" x14ac:dyDescent="0.25">
      <c r="A269" s="356"/>
      <c r="B269" s="357"/>
      <c r="C269" s="358"/>
      <c r="D269" s="292" t="s">
        <v>845</v>
      </c>
      <c r="E269" s="380" t="s">
        <v>807</v>
      </c>
      <c r="F269" s="380"/>
      <c r="G269" s="380"/>
      <c r="H269" s="380"/>
      <c r="I269" s="380"/>
      <c r="J269" s="380"/>
      <c r="K269" s="293"/>
      <c r="L269" s="380" t="s">
        <v>1133</v>
      </c>
      <c r="M269" s="380"/>
      <c r="N269" s="380"/>
      <c r="O269" s="380"/>
      <c r="P269" s="380"/>
      <c r="Q269" s="359"/>
      <c r="R269" s="359"/>
      <c r="S269" s="360"/>
      <c r="T269" s="360"/>
      <c r="U269" s="360"/>
      <c r="V269" s="360"/>
      <c r="W269" s="360"/>
      <c r="X269" s="360"/>
      <c r="Y269" s="360"/>
      <c r="Z269" s="361"/>
      <c r="AA269" s="361"/>
      <c r="AB269" s="362"/>
    </row>
    <row r="270" spans="1:34" s="363" customFormat="1" ht="18" customHeight="1" x14ac:dyDescent="0.25">
      <c r="A270" s="356"/>
      <c r="B270" s="357"/>
      <c r="C270" s="358"/>
      <c r="D270" s="292" t="s">
        <v>846</v>
      </c>
      <c r="E270" s="380" t="s">
        <v>842</v>
      </c>
      <c r="F270" s="380"/>
      <c r="G270" s="380"/>
      <c r="H270" s="380"/>
      <c r="I270" s="380"/>
      <c r="J270" s="380"/>
      <c r="K270" s="293"/>
      <c r="L270" s="380" t="s">
        <v>1134</v>
      </c>
      <c r="M270" s="380"/>
      <c r="N270" s="380"/>
      <c r="O270" s="380"/>
      <c r="P270" s="380"/>
      <c r="Q270" s="359"/>
      <c r="R270" s="359"/>
      <c r="S270" s="360"/>
      <c r="T270" s="360"/>
      <c r="U270" s="360"/>
      <c r="V270" s="360"/>
      <c r="W270" s="360"/>
      <c r="X270" s="360"/>
      <c r="Y270" s="360"/>
      <c r="Z270" s="361"/>
      <c r="AA270" s="361"/>
      <c r="AB270" s="362"/>
    </row>
    <row r="271" spans="1:34" s="363" customFormat="1" ht="18" customHeight="1" x14ac:dyDescent="0.25">
      <c r="A271" s="356"/>
      <c r="B271" s="357"/>
      <c r="C271" s="358"/>
      <c r="D271" s="292" t="s">
        <v>847</v>
      </c>
      <c r="E271" s="380" t="s">
        <v>843</v>
      </c>
      <c r="F271" s="380"/>
      <c r="G271" s="380"/>
      <c r="H271" s="380"/>
      <c r="I271" s="380"/>
      <c r="J271" s="380"/>
      <c r="K271" s="293"/>
      <c r="L271" s="380" t="s">
        <v>1135</v>
      </c>
      <c r="M271" s="380"/>
      <c r="N271" s="380"/>
      <c r="O271" s="380"/>
      <c r="P271" s="380"/>
      <c r="Q271" s="359"/>
      <c r="R271" s="359"/>
      <c r="S271" s="360"/>
      <c r="T271" s="360"/>
      <c r="U271" s="360"/>
      <c r="V271" s="360"/>
      <c r="W271" s="360"/>
      <c r="X271" s="360"/>
      <c r="Y271" s="360"/>
      <c r="Z271" s="361"/>
      <c r="AA271" s="361"/>
      <c r="AB271" s="362"/>
    </row>
    <row r="272" spans="1:34" s="346" customFormat="1" ht="38.25" customHeight="1" x14ac:dyDescent="0.25">
      <c r="A272" s="351"/>
      <c r="B272" s="352"/>
      <c r="C272" s="343"/>
      <c r="E272" s="355"/>
      <c r="F272" s="364"/>
      <c r="G272" s="343"/>
      <c r="H272" s="354"/>
      <c r="I272" s="354"/>
      <c r="J272" s="354"/>
      <c r="K272" s="354"/>
      <c r="L272" s="354"/>
      <c r="M272" s="354"/>
      <c r="N272" s="354"/>
      <c r="O272" s="354"/>
      <c r="P272" s="354"/>
      <c r="Q272" s="354"/>
      <c r="R272" s="354"/>
      <c r="S272" s="354"/>
      <c r="T272" s="354"/>
      <c r="U272" s="354"/>
      <c r="V272" s="354"/>
      <c r="W272" s="354"/>
      <c r="X272" s="354"/>
      <c r="Y272" s="354"/>
      <c r="Z272" s="355"/>
      <c r="AA272" s="355"/>
      <c r="AB272" s="350"/>
    </row>
    <row r="273" spans="1:28" s="346" customFormat="1" ht="38.25" customHeight="1" x14ac:dyDescent="0.25">
      <c r="A273" s="351"/>
      <c r="B273" s="352"/>
      <c r="C273" s="343"/>
      <c r="E273" s="355"/>
      <c r="F273" s="364"/>
      <c r="G273" s="343"/>
      <c r="H273" s="354"/>
      <c r="I273" s="354"/>
      <c r="J273" s="354"/>
      <c r="K273" s="354"/>
      <c r="L273" s="354"/>
      <c r="M273" s="354"/>
      <c r="N273" s="354"/>
      <c r="O273" s="354"/>
      <c r="P273" s="354"/>
      <c r="Q273" s="354"/>
      <c r="R273" s="354"/>
      <c r="S273" s="354"/>
      <c r="T273" s="354"/>
      <c r="U273" s="354"/>
      <c r="V273" s="354"/>
      <c r="W273" s="354"/>
      <c r="X273" s="354"/>
      <c r="Y273" s="354"/>
      <c r="Z273" s="355"/>
      <c r="AA273" s="355"/>
      <c r="AB273" s="350"/>
    </row>
  </sheetData>
  <sheetProtection algorithmName="SHA-512" hashValue="oi4bwWTct5kRGgSd4lhE8HnvHUQGO3Lfxn4Z4xWVnxR4doPcLCcu6f3Xgb7uvMhp+6pGelFPn0eoqE/IsU1W6g==" saltValue="ERDqP7StmUFmin1GIOoRdg==" spinCount="100000" sheet="1" objects="1" scenarios="1"/>
  <mergeCells count="111">
    <mergeCell ref="L268:P268"/>
    <mergeCell ref="L269:P269"/>
    <mergeCell ref="L270:P270"/>
    <mergeCell ref="L271:P271"/>
    <mergeCell ref="A264:Q265"/>
    <mergeCell ref="X264:X265"/>
    <mergeCell ref="AC3:AG4"/>
    <mergeCell ref="G10:P10"/>
    <mergeCell ref="B10:F10"/>
    <mergeCell ref="B19:F19"/>
    <mergeCell ref="G19:P19"/>
    <mergeCell ref="B25:F25"/>
    <mergeCell ref="G25:P25"/>
    <mergeCell ref="B54:W54"/>
    <mergeCell ref="B64:W64"/>
    <mergeCell ref="B70:F70"/>
    <mergeCell ref="G70:P70"/>
    <mergeCell ref="B78:F78"/>
    <mergeCell ref="G78:P78"/>
    <mergeCell ref="B96:F96"/>
    <mergeCell ref="G96:P96"/>
    <mergeCell ref="B105:F105"/>
    <mergeCell ref="AH3:AH8"/>
    <mergeCell ref="AC5:AC8"/>
    <mergeCell ref="AD5:AD8"/>
    <mergeCell ref="AE5:AE8"/>
    <mergeCell ref="AF5:AF8"/>
    <mergeCell ref="AG5:AG8"/>
    <mergeCell ref="AB5:AB8"/>
    <mergeCell ref="B223:W223"/>
    <mergeCell ref="B118:W118"/>
    <mergeCell ref="B127:W127"/>
    <mergeCell ref="B131:W131"/>
    <mergeCell ref="B214:W214"/>
    <mergeCell ref="B135:W135"/>
    <mergeCell ref="B140:W140"/>
    <mergeCell ref="B158:W158"/>
    <mergeCell ref="B164:W164"/>
    <mergeCell ref="B178:W178"/>
    <mergeCell ref="B192:W192"/>
    <mergeCell ref="B210:W210"/>
    <mergeCell ref="X4:X9"/>
    <mergeCell ref="U6:U9"/>
    <mergeCell ref="B26:W26"/>
    <mergeCell ref="U3:V3"/>
    <mergeCell ref="B47:W47"/>
    <mergeCell ref="S1:W1"/>
    <mergeCell ref="H4:L5"/>
    <mergeCell ref="H6:H9"/>
    <mergeCell ref="I6:I9"/>
    <mergeCell ref="M4:Q5"/>
    <mergeCell ref="M7:M9"/>
    <mergeCell ref="Q7:Q9"/>
    <mergeCell ref="O7:O9"/>
    <mergeCell ref="W4:W9"/>
    <mergeCell ref="R6:R9"/>
    <mergeCell ref="S6:S9"/>
    <mergeCell ref="T6:T9"/>
    <mergeCell ref="A1:Q1"/>
    <mergeCell ref="P7:P9"/>
    <mergeCell ref="M6:N6"/>
    <mergeCell ref="U2:V2"/>
    <mergeCell ref="R2:R3"/>
    <mergeCell ref="S2:S3"/>
    <mergeCell ref="T2:T3"/>
    <mergeCell ref="J6:J9"/>
    <mergeCell ref="K6:K9"/>
    <mergeCell ref="L6:L9"/>
    <mergeCell ref="N7:N9"/>
    <mergeCell ref="C2:D2"/>
    <mergeCell ref="A2:B2"/>
    <mergeCell ref="A4:A9"/>
    <mergeCell ref="D4:D9"/>
    <mergeCell ref="E4:E9"/>
    <mergeCell ref="G4:G9"/>
    <mergeCell ref="V6:V9"/>
    <mergeCell ref="R4:V5"/>
    <mergeCell ref="B4:C4"/>
    <mergeCell ref="B5:B9"/>
    <mergeCell ref="A3:B3"/>
    <mergeCell ref="C3:D3"/>
    <mergeCell ref="E2:G2"/>
    <mergeCell ref="H2:Q2"/>
    <mergeCell ref="E3:G3"/>
    <mergeCell ref="M3:N3"/>
    <mergeCell ref="H3:L3"/>
    <mergeCell ref="O3:Q3"/>
    <mergeCell ref="E270:J270"/>
    <mergeCell ref="E271:J271"/>
    <mergeCell ref="B53:F53"/>
    <mergeCell ref="G53:P53"/>
    <mergeCell ref="G250:P250"/>
    <mergeCell ref="B253:F253"/>
    <mergeCell ref="G253:P253"/>
    <mergeCell ref="B117:F117"/>
    <mergeCell ref="G117:P117"/>
    <mergeCell ref="B134:F134"/>
    <mergeCell ref="G134:P134"/>
    <mergeCell ref="B195:F195"/>
    <mergeCell ref="G195:P195"/>
    <mergeCell ref="B250:F250"/>
    <mergeCell ref="E268:J268"/>
    <mergeCell ref="E269:J269"/>
    <mergeCell ref="G105:P105"/>
    <mergeCell ref="B108:F108"/>
    <mergeCell ref="G108:P108"/>
    <mergeCell ref="B196:W196"/>
    <mergeCell ref="B205:W205"/>
    <mergeCell ref="A266:X266"/>
    <mergeCell ref="B261:F261"/>
    <mergeCell ref="G261:P261"/>
  </mergeCells>
  <phoneticPr fontId="32" type="noConversion"/>
  <conditionalFormatting sqref="C97:C98 C1:C9 C100 C93:C95 C79:C80 C109 C74:C75 C180:C182 C184 C193:C194 C186:C189 C141:C145 C136:C139 C57 B59:B62 C60:C63 C69 C224:C226 C229:C232 C236:C237 C241:C246 C249 C115 C112:C113 C123:C126 C132:C133 C128 C38 C65:C67 C254:C258 C268:C1048576 C260 C11 C14 C191 C239">
    <cfRule type="containsText" dxfId="777" priority="1768" operator="containsText" text="COTAÇÃO">
      <formula>NOT(ISERROR(SEARCH("COTAÇÃO",B1)))</formula>
    </cfRule>
    <cfRule type="containsText" dxfId="776" priority="1769" operator="containsText" text="COMP. PROPR.">
      <formula>NOT(ISERROR(SEARCH("COMP. PROPR.",B1)))</formula>
    </cfRule>
    <cfRule type="containsText" dxfId="775" priority="1770" operator="containsText" text="COMP.PROPR.">
      <formula>NOT(ISERROR(SEARCH("COMP.PROPR.",B1)))</formula>
    </cfRule>
    <cfRule type="containsText" dxfId="774" priority="1771" operator="containsText" text="SINAPI">
      <formula>NOT(ISERROR(SEARCH("SINAPI",B1)))</formula>
    </cfRule>
    <cfRule type="containsText" dxfId="773" priority="1772" operator="containsText" text="FRANARIN">
      <formula>NOT(ISERROR(SEARCH("FRANARIN",B1)))</formula>
    </cfRule>
  </conditionalFormatting>
  <conditionalFormatting sqref="C27:C29 C52 C31:C33 C39:C41 C43:C44">
    <cfRule type="containsText" dxfId="772" priority="1698" operator="containsText" text="COTAÇÃO">
      <formula>NOT(ISERROR(SEARCH("COTAÇÃO",C27)))</formula>
    </cfRule>
    <cfRule type="containsText" dxfId="771" priority="1699" operator="containsText" text="COMP. PROPR.">
      <formula>NOT(ISERROR(SEARCH("COMP. PROPR.",C27)))</formula>
    </cfRule>
    <cfRule type="containsText" dxfId="770" priority="1700" operator="containsText" text="COMP.PROPR.">
      <formula>NOT(ISERROR(SEARCH("COMP.PROPR.",C27)))</formula>
    </cfRule>
    <cfRule type="containsText" dxfId="769" priority="1701" operator="containsText" text="SINAPI">
      <formula>NOT(ISERROR(SEARCH("SINAPI",C27)))</formula>
    </cfRule>
    <cfRule type="containsText" dxfId="768" priority="1702" operator="containsText" text="FRANARIN">
      <formula>NOT(ISERROR(SEARCH("FRANARIN",C27)))</formula>
    </cfRule>
  </conditionalFormatting>
  <conditionalFormatting sqref="C20:C22">
    <cfRule type="containsText" dxfId="767" priority="1693" operator="containsText" text="COTAÇÃO">
      <formula>NOT(ISERROR(SEARCH("COTAÇÃO",C20)))</formula>
    </cfRule>
    <cfRule type="containsText" dxfId="766" priority="1694" operator="containsText" text="COMP. PROPR.">
      <formula>NOT(ISERROR(SEARCH("COMP. PROPR.",C20)))</formula>
    </cfRule>
    <cfRule type="containsText" dxfId="765" priority="1695" operator="containsText" text="COMP.PROPR.">
      <formula>NOT(ISERROR(SEARCH("COMP.PROPR.",C20)))</formula>
    </cfRule>
    <cfRule type="containsText" dxfId="764" priority="1696" operator="containsText" text="SINAPI">
      <formula>NOT(ISERROR(SEARCH("SINAPI",C20)))</formula>
    </cfRule>
    <cfRule type="containsText" dxfId="763" priority="1697" operator="containsText" text="FRANARIN">
      <formula>NOT(ISERROR(SEARCH("FRANARIN",C20)))</formula>
    </cfRule>
  </conditionalFormatting>
  <conditionalFormatting sqref="C83 C85:C88">
    <cfRule type="containsText" dxfId="762" priority="1682" operator="containsText" text="COTAÇÃO">
      <formula>NOT(ISERROR(SEARCH("COTAÇÃO",C83)))</formula>
    </cfRule>
    <cfRule type="containsText" dxfId="761" priority="1683" operator="containsText" text="COMP. PROPR.">
      <formula>NOT(ISERROR(SEARCH("COMP. PROPR.",C83)))</formula>
    </cfRule>
    <cfRule type="containsText" dxfId="760" priority="1684" operator="containsText" text="COMP.PROPR.">
      <formula>NOT(ISERROR(SEARCH("COMP.PROPR.",C83)))</formula>
    </cfRule>
    <cfRule type="containsText" dxfId="759" priority="1685" operator="containsText" text="SINAPI">
      <formula>NOT(ISERROR(SEARCH("SINAPI",C83)))</formula>
    </cfRule>
    <cfRule type="containsText" dxfId="758" priority="1686" operator="containsText" text="FRANARIN">
      <formula>NOT(ISERROR(SEARCH("FRANARIN",C83)))</formula>
    </cfRule>
  </conditionalFormatting>
  <conditionalFormatting sqref="C90 C92">
    <cfRule type="containsText" dxfId="757" priority="1672" operator="containsText" text="COTAÇÃO">
      <formula>NOT(ISERROR(SEARCH("COTAÇÃO",C90)))</formula>
    </cfRule>
    <cfRule type="containsText" dxfId="756" priority="1673" operator="containsText" text="COMP. PROPR.">
      <formula>NOT(ISERROR(SEARCH("COMP. PROPR.",C90)))</formula>
    </cfRule>
    <cfRule type="containsText" dxfId="755" priority="1674" operator="containsText" text="COMP.PROPR.">
      <formula>NOT(ISERROR(SEARCH("COMP.PROPR.",C90)))</formula>
    </cfRule>
    <cfRule type="containsText" dxfId="754" priority="1675" operator="containsText" text="SINAPI">
      <formula>NOT(ISERROR(SEARCH("SINAPI",C90)))</formula>
    </cfRule>
    <cfRule type="containsText" dxfId="753" priority="1676" operator="containsText" text="FRANARIN">
      <formula>NOT(ISERROR(SEARCH("FRANARIN",C90)))</formula>
    </cfRule>
  </conditionalFormatting>
  <conditionalFormatting sqref="C99">
    <cfRule type="containsText" dxfId="752" priority="1592" operator="containsText" text="COTAÇÃO">
      <formula>NOT(ISERROR(SEARCH("COTAÇÃO",C99)))</formula>
    </cfRule>
    <cfRule type="containsText" dxfId="751" priority="1593" operator="containsText" text="COMP. PROPR.">
      <formula>NOT(ISERROR(SEARCH("COMP. PROPR.",C99)))</formula>
    </cfRule>
    <cfRule type="containsText" dxfId="750" priority="1594" operator="containsText" text="COMP.PROPR.">
      <formula>NOT(ISERROR(SEARCH("COMP.PROPR.",C99)))</formula>
    </cfRule>
    <cfRule type="containsText" dxfId="749" priority="1595" operator="containsText" text="SINAPI">
      <formula>NOT(ISERROR(SEARCH("SINAPI",C99)))</formula>
    </cfRule>
    <cfRule type="containsText" dxfId="748" priority="1596" operator="containsText" text="FRANARIN">
      <formula>NOT(ISERROR(SEARCH("FRANARIN",C99)))</formula>
    </cfRule>
  </conditionalFormatting>
  <conditionalFormatting sqref="C91">
    <cfRule type="containsText" dxfId="747" priority="1632" operator="containsText" text="COTAÇÃO">
      <formula>NOT(ISERROR(SEARCH("COTAÇÃO",C91)))</formula>
    </cfRule>
    <cfRule type="containsText" dxfId="746" priority="1633" operator="containsText" text="COMP. PROPR.">
      <formula>NOT(ISERROR(SEARCH("COMP. PROPR.",C91)))</formula>
    </cfRule>
    <cfRule type="containsText" dxfId="745" priority="1634" operator="containsText" text="COMP.PROPR.">
      <formula>NOT(ISERROR(SEARCH("COMP.PROPR.",C91)))</formula>
    </cfRule>
    <cfRule type="containsText" dxfId="744" priority="1635" operator="containsText" text="SINAPI">
      <formula>NOT(ISERROR(SEARCH("SINAPI",C91)))</formula>
    </cfRule>
    <cfRule type="containsText" dxfId="743" priority="1636" operator="containsText" text="FRANARIN">
      <formula>NOT(ISERROR(SEARCH("FRANARIN",C91)))</formula>
    </cfRule>
  </conditionalFormatting>
  <conditionalFormatting sqref="C101">
    <cfRule type="containsText" dxfId="742" priority="1482" operator="containsText" text="COTAÇÃO">
      <formula>NOT(ISERROR(SEARCH("COTAÇÃO",C101)))</formula>
    </cfRule>
    <cfRule type="containsText" dxfId="741" priority="1483" operator="containsText" text="COMP. PROPR.">
      <formula>NOT(ISERROR(SEARCH("COMP. PROPR.",C101)))</formula>
    </cfRule>
    <cfRule type="containsText" dxfId="740" priority="1484" operator="containsText" text="COMP.PROPR.">
      <formula>NOT(ISERROR(SEARCH("COMP.PROPR.",C101)))</formula>
    </cfRule>
    <cfRule type="containsText" dxfId="739" priority="1485" operator="containsText" text="SINAPI">
      <formula>NOT(ISERROR(SEARCH("SINAPI",C101)))</formula>
    </cfRule>
    <cfRule type="containsText" dxfId="738" priority="1486" operator="containsText" text="FRANARIN">
      <formula>NOT(ISERROR(SEARCH("FRANARIN",C101)))</formula>
    </cfRule>
  </conditionalFormatting>
  <conditionalFormatting sqref="C104">
    <cfRule type="containsText" dxfId="737" priority="1477" operator="containsText" text="COTAÇÃO">
      <formula>NOT(ISERROR(SEARCH("COTAÇÃO",C104)))</formula>
    </cfRule>
    <cfRule type="containsText" dxfId="736" priority="1478" operator="containsText" text="COMP. PROPR.">
      <formula>NOT(ISERROR(SEARCH("COMP. PROPR.",C104)))</formula>
    </cfRule>
    <cfRule type="containsText" dxfId="735" priority="1479" operator="containsText" text="COMP.PROPR.">
      <formula>NOT(ISERROR(SEARCH("COMP.PROPR.",C104)))</formula>
    </cfRule>
    <cfRule type="containsText" dxfId="734" priority="1480" operator="containsText" text="SINAPI">
      <formula>NOT(ISERROR(SEARCH("SINAPI",C104)))</formula>
    </cfRule>
    <cfRule type="containsText" dxfId="733" priority="1481" operator="containsText" text="FRANARIN">
      <formula>NOT(ISERROR(SEARCH("FRANARIN",C104)))</formula>
    </cfRule>
  </conditionalFormatting>
  <conditionalFormatting sqref="C106:C107">
    <cfRule type="containsText" dxfId="732" priority="1337" operator="containsText" text="COTAÇÃO">
      <formula>NOT(ISERROR(SEARCH("COTAÇÃO",C106)))</formula>
    </cfRule>
    <cfRule type="containsText" dxfId="731" priority="1338" operator="containsText" text="COMP. PROPR.">
      <formula>NOT(ISERROR(SEARCH("COMP. PROPR.",C106)))</formula>
    </cfRule>
    <cfRule type="containsText" dxfId="730" priority="1339" operator="containsText" text="COMP.PROPR.">
      <formula>NOT(ISERROR(SEARCH("COMP.PROPR.",C106)))</formula>
    </cfRule>
    <cfRule type="containsText" dxfId="729" priority="1340" operator="containsText" text="SINAPI">
      <formula>NOT(ISERROR(SEARCH("SINAPI",C106)))</formula>
    </cfRule>
    <cfRule type="containsText" dxfId="728" priority="1341" operator="containsText" text="FRANARIN">
      <formula>NOT(ISERROR(SEARCH("FRANARIN",C106)))</formula>
    </cfRule>
  </conditionalFormatting>
  <conditionalFormatting sqref="C45">
    <cfRule type="containsText" dxfId="727" priority="1277" operator="containsText" text="COTAÇÃO">
      <formula>NOT(ISERROR(SEARCH("COTAÇÃO",C45)))</formula>
    </cfRule>
    <cfRule type="containsText" dxfId="726" priority="1278" operator="containsText" text="COMP. PROPR.">
      <formula>NOT(ISERROR(SEARCH("COMP. PROPR.",C45)))</formula>
    </cfRule>
    <cfRule type="containsText" dxfId="725" priority="1279" operator="containsText" text="COMP.PROPR.">
      <formula>NOT(ISERROR(SEARCH("COMP.PROPR.",C45)))</formula>
    </cfRule>
    <cfRule type="containsText" dxfId="724" priority="1280" operator="containsText" text="SINAPI">
      <formula>NOT(ISERROR(SEARCH("SINAPI",C45)))</formula>
    </cfRule>
    <cfRule type="containsText" dxfId="723" priority="1281" operator="containsText" text="FRANARIN">
      <formula>NOT(ISERROR(SEARCH("FRANARIN",C45)))</formula>
    </cfRule>
  </conditionalFormatting>
  <conditionalFormatting sqref="C251:C252">
    <cfRule type="containsText" dxfId="722" priority="1307" operator="containsText" text="COTAÇÃO">
      <formula>NOT(ISERROR(SEARCH("COTAÇÃO",C251)))</formula>
    </cfRule>
    <cfRule type="containsText" dxfId="721" priority="1308" operator="containsText" text="COMP. PROPR.">
      <formula>NOT(ISERROR(SEARCH("COMP. PROPR.",C251)))</formula>
    </cfRule>
    <cfRule type="containsText" dxfId="720" priority="1309" operator="containsText" text="COMP.PROPR.">
      <formula>NOT(ISERROR(SEARCH("COMP.PROPR.",C251)))</formula>
    </cfRule>
    <cfRule type="containsText" dxfId="719" priority="1310" operator="containsText" text="SINAPI">
      <formula>NOT(ISERROR(SEARCH("SINAPI",C251)))</formula>
    </cfRule>
    <cfRule type="containsText" dxfId="718" priority="1311" operator="containsText" text="FRANARIN">
      <formula>NOT(ISERROR(SEARCH("FRANARIN",C251)))</formula>
    </cfRule>
  </conditionalFormatting>
  <conditionalFormatting sqref="C159:C161 C163 C165:C173 C175:C176">
    <cfRule type="containsText" dxfId="717" priority="1287" operator="containsText" text="COTAÇÃO">
      <formula>NOT(ISERROR(SEARCH("COTAÇÃO",C159)))</formula>
    </cfRule>
    <cfRule type="containsText" dxfId="716" priority="1288" operator="containsText" text="COMP. PROPR.">
      <formula>NOT(ISERROR(SEARCH("COMP. PROPR.",C159)))</formula>
    </cfRule>
    <cfRule type="containsText" dxfId="715" priority="1289" operator="containsText" text="COMP.PROPR.">
      <formula>NOT(ISERROR(SEARCH("COMP.PROPR.",C159)))</formula>
    </cfRule>
    <cfRule type="containsText" dxfId="714" priority="1290" operator="containsText" text="SINAPI">
      <formula>NOT(ISERROR(SEARCH("SINAPI",C159)))</formula>
    </cfRule>
    <cfRule type="containsText" dxfId="713" priority="1291" operator="containsText" text="FRANARIN">
      <formula>NOT(ISERROR(SEARCH("FRANARIN",C159)))</formula>
    </cfRule>
  </conditionalFormatting>
  <conditionalFormatting sqref="C81">
    <cfRule type="containsText" dxfId="712" priority="1282" operator="containsText" text="COTAÇÃO">
      <formula>NOT(ISERROR(SEARCH("COTAÇÃO",C81)))</formula>
    </cfRule>
    <cfRule type="containsText" dxfId="711" priority="1283" operator="containsText" text="COMP. PROPR.">
      <formula>NOT(ISERROR(SEARCH("COMP. PROPR.",C81)))</formula>
    </cfRule>
    <cfRule type="containsText" dxfId="710" priority="1284" operator="containsText" text="COMP.PROPR.">
      <formula>NOT(ISERROR(SEARCH("COMP.PROPR.",C81)))</formula>
    </cfRule>
    <cfRule type="containsText" dxfId="709" priority="1285" operator="containsText" text="SINAPI">
      <formula>NOT(ISERROR(SEARCH("SINAPI",C81)))</formula>
    </cfRule>
    <cfRule type="containsText" dxfId="708" priority="1286" operator="containsText" text="FRANARIN">
      <formula>NOT(ISERROR(SEARCH("FRANARIN",C81)))</formula>
    </cfRule>
  </conditionalFormatting>
  <conditionalFormatting sqref="C71:C73">
    <cfRule type="containsText" dxfId="707" priority="1217" operator="containsText" text="COTAÇÃO">
      <formula>NOT(ISERROR(SEARCH("COTAÇÃO",C71)))</formula>
    </cfRule>
    <cfRule type="containsText" dxfId="706" priority="1218" operator="containsText" text="COMP. PROPR.">
      <formula>NOT(ISERROR(SEARCH("COMP. PROPR.",C71)))</formula>
    </cfRule>
    <cfRule type="containsText" dxfId="705" priority="1219" operator="containsText" text="COMP.PROPR.">
      <formula>NOT(ISERROR(SEARCH("COMP.PROPR.",C71)))</formula>
    </cfRule>
    <cfRule type="containsText" dxfId="704" priority="1220" operator="containsText" text="SINAPI">
      <formula>NOT(ISERROR(SEARCH("SINAPI",C71)))</formula>
    </cfRule>
    <cfRule type="containsText" dxfId="703" priority="1221" operator="containsText" text="FRANARIN">
      <formula>NOT(ISERROR(SEARCH("FRANARIN",C71)))</formula>
    </cfRule>
  </conditionalFormatting>
  <conditionalFormatting sqref="C76">
    <cfRule type="containsText" dxfId="702" priority="1222" operator="containsText" text="COTAÇÃO">
      <formula>NOT(ISERROR(SEARCH("COTAÇÃO",C76)))</formula>
    </cfRule>
    <cfRule type="containsText" dxfId="701" priority="1223" operator="containsText" text="COMP. PROPR.">
      <formula>NOT(ISERROR(SEARCH("COMP. PROPR.",C76)))</formula>
    </cfRule>
    <cfRule type="containsText" dxfId="700" priority="1224" operator="containsText" text="COMP.PROPR.">
      <formula>NOT(ISERROR(SEARCH("COMP.PROPR.",C76)))</formula>
    </cfRule>
    <cfRule type="containsText" dxfId="699" priority="1225" operator="containsText" text="SINAPI">
      <formula>NOT(ISERROR(SEARCH("SINAPI",C76)))</formula>
    </cfRule>
    <cfRule type="containsText" dxfId="698" priority="1226" operator="containsText" text="FRANARIN">
      <formula>NOT(ISERROR(SEARCH("FRANARIN",C76)))</formula>
    </cfRule>
  </conditionalFormatting>
  <conditionalFormatting sqref="C121:C122">
    <cfRule type="containsText" dxfId="697" priority="1197" operator="containsText" text="COTAÇÃO">
      <formula>NOT(ISERROR(SEARCH("COTAÇÃO",C121)))</formula>
    </cfRule>
    <cfRule type="containsText" dxfId="696" priority="1198" operator="containsText" text="COMP. PROPR.">
      <formula>NOT(ISERROR(SEARCH("COMP. PROPR.",C121)))</formula>
    </cfRule>
    <cfRule type="containsText" dxfId="695" priority="1199" operator="containsText" text="COMP.PROPR.">
      <formula>NOT(ISERROR(SEARCH("COMP.PROPR.",C121)))</formula>
    </cfRule>
    <cfRule type="containsText" dxfId="694" priority="1200" operator="containsText" text="SINAPI">
      <formula>NOT(ISERROR(SEARCH("SINAPI",C121)))</formula>
    </cfRule>
    <cfRule type="containsText" dxfId="693" priority="1201" operator="containsText" text="FRANARIN">
      <formula>NOT(ISERROR(SEARCH("FRANARIN",C121)))</formula>
    </cfRule>
  </conditionalFormatting>
  <conditionalFormatting sqref="C162">
    <cfRule type="containsText" dxfId="692" priority="1182" operator="containsText" text="COTAÇÃO">
      <formula>NOT(ISERROR(SEARCH("COTAÇÃO",C162)))</formula>
    </cfRule>
    <cfRule type="containsText" dxfId="691" priority="1183" operator="containsText" text="COMP. PROPR.">
      <formula>NOT(ISERROR(SEARCH("COMP. PROPR.",C162)))</formula>
    </cfRule>
    <cfRule type="containsText" dxfId="690" priority="1184" operator="containsText" text="COMP.PROPR.">
      <formula>NOT(ISERROR(SEARCH("COMP.PROPR.",C162)))</formula>
    </cfRule>
    <cfRule type="containsText" dxfId="689" priority="1185" operator="containsText" text="SINAPI">
      <formula>NOT(ISERROR(SEARCH("SINAPI",C162)))</formula>
    </cfRule>
    <cfRule type="containsText" dxfId="688" priority="1186" operator="containsText" text="FRANARIN">
      <formula>NOT(ISERROR(SEARCH("FRANARIN",C162)))</formula>
    </cfRule>
  </conditionalFormatting>
  <conditionalFormatting sqref="C183">
    <cfRule type="containsText" dxfId="687" priority="1167" operator="containsText" text="COTAÇÃO">
      <formula>NOT(ISERROR(SEARCH("COTAÇÃO",C183)))</formula>
    </cfRule>
    <cfRule type="containsText" dxfId="686" priority="1168" operator="containsText" text="COMP. PROPR.">
      <formula>NOT(ISERROR(SEARCH("COMP. PROPR.",C183)))</formula>
    </cfRule>
    <cfRule type="containsText" dxfId="685" priority="1169" operator="containsText" text="COMP.PROPR.">
      <formula>NOT(ISERROR(SEARCH("COMP.PROPR.",C183)))</formula>
    </cfRule>
    <cfRule type="containsText" dxfId="684" priority="1170" operator="containsText" text="SINAPI">
      <formula>NOT(ISERROR(SEARCH("SINAPI",C183)))</formula>
    </cfRule>
    <cfRule type="containsText" dxfId="683" priority="1171" operator="containsText" text="FRANARIN">
      <formula>NOT(ISERROR(SEARCH("FRANARIN",C183)))</formula>
    </cfRule>
  </conditionalFormatting>
  <conditionalFormatting sqref="C24">
    <cfRule type="containsText" dxfId="682" priority="1162" operator="containsText" text="COTAÇÃO">
      <formula>NOT(ISERROR(SEARCH("COTAÇÃO",C24)))</formula>
    </cfRule>
    <cfRule type="containsText" dxfId="681" priority="1163" operator="containsText" text="COMP. PROPR.">
      <formula>NOT(ISERROR(SEARCH("COMP. PROPR.",C24)))</formula>
    </cfRule>
    <cfRule type="containsText" dxfId="680" priority="1164" operator="containsText" text="COMP.PROPR.">
      <formula>NOT(ISERROR(SEARCH("COMP.PROPR.",C24)))</formula>
    </cfRule>
    <cfRule type="containsText" dxfId="679" priority="1165" operator="containsText" text="SINAPI">
      <formula>NOT(ISERROR(SEARCH("SINAPI",C24)))</formula>
    </cfRule>
    <cfRule type="containsText" dxfId="678" priority="1166" operator="containsText" text="FRANARIN">
      <formula>NOT(ISERROR(SEARCH("FRANARIN",C24)))</formula>
    </cfRule>
  </conditionalFormatting>
  <conditionalFormatting sqref="C185">
    <cfRule type="containsText" dxfId="677" priority="1157" operator="containsText" text="COTAÇÃO">
      <formula>NOT(ISERROR(SEARCH("COTAÇÃO",C185)))</formula>
    </cfRule>
    <cfRule type="containsText" dxfId="676" priority="1158" operator="containsText" text="COMP. PROPR.">
      <formula>NOT(ISERROR(SEARCH("COMP. PROPR.",C185)))</formula>
    </cfRule>
    <cfRule type="containsText" dxfId="675" priority="1159" operator="containsText" text="COMP.PROPR.">
      <formula>NOT(ISERROR(SEARCH("COMP.PROPR.",C185)))</formula>
    </cfRule>
    <cfRule type="containsText" dxfId="674" priority="1160" operator="containsText" text="SINAPI">
      <formula>NOT(ISERROR(SEARCH("SINAPI",C185)))</formula>
    </cfRule>
    <cfRule type="containsText" dxfId="673" priority="1161" operator="containsText" text="FRANARIN">
      <formula>NOT(ISERROR(SEARCH("FRANARIN",C185)))</formula>
    </cfRule>
  </conditionalFormatting>
  <conditionalFormatting sqref="C146">
    <cfRule type="containsText" dxfId="672" priority="1147" operator="containsText" text="COTAÇÃO">
      <formula>NOT(ISERROR(SEARCH("COTAÇÃO",C146)))</formula>
    </cfRule>
    <cfRule type="containsText" dxfId="671" priority="1148" operator="containsText" text="COMP. PROPR.">
      <formula>NOT(ISERROR(SEARCH("COMP. PROPR.",C146)))</formula>
    </cfRule>
    <cfRule type="containsText" dxfId="670" priority="1149" operator="containsText" text="COMP.PROPR.">
      <formula>NOT(ISERROR(SEARCH("COMP.PROPR.",C146)))</formula>
    </cfRule>
    <cfRule type="containsText" dxfId="669" priority="1150" operator="containsText" text="SINAPI">
      <formula>NOT(ISERROR(SEARCH("SINAPI",C146)))</formula>
    </cfRule>
    <cfRule type="containsText" dxfId="668" priority="1151" operator="containsText" text="FRANARIN">
      <formula>NOT(ISERROR(SEARCH("FRANARIN",C146)))</formula>
    </cfRule>
  </conditionalFormatting>
  <conditionalFormatting sqref="C148:C154">
    <cfRule type="containsText" dxfId="667" priority="1142" operator="containsText" text="COTAÇÃO">
      <formula>NOT(ISERROR(SEARCH("COTAÇÃO",C148)))</formula>
    </cfRule>
    <cfRule type="containsText" dxfId="666" priority="1143" operator="containsText" text="COMP. PROPR.">
      <formula>NOT(ISERROR(SEARCH("COMP. PROPR.",C148)))</formula>
    </cfRule>
    <cfRule type="containsText" dxfId="665" priority="1144" operator="containsText" text="COMP.PROPR.">
      <formula>NOT(ISERROR(SEARCH("COMP.PROPR.",C148)))</formula>
    </cfRule>
    <cfRule type="containsText" dxfId="664" priority="1145" operator="containsText" text="SINAPI">
      <formula>NOT(ISERROR(SEARCH("SINAPI",C148)))</formula>
    </cfRule>
    <cfRule type="containsText" dxfId="663" priority="1146" operator="containsText" text="FRANARIN">
      <formula>NOT(ISERROR(SEARCH("FRANARIN",C148)))</formula>
    </cfRule>
  </conditionalFormatting>
  <conditionalFormatting sqref="C147">
    <cfRule type="containsText" dxfId="662" priority="1137" operator="containsText" text="COTAÇÃO">
      <formula>NOT(ISERROR(SEARCH("COTAÇÃO",C147)))</formula>
    </cfRule>
    <cfRule type="containsText" dxfId="661" priority="1138" operator="containsText" text="COMP. PROPR.">
      <formula>NOT(ISERROR(SEARCH("COMP. PROPR.",C147)))</formula>
    </cfRule>
    <cfRule type="containsText" dxfId="660" priority="1139" operator="containsText" text="COMP.PROPR.">
      <formula>NOT(ISERROR(SEARCH("COMP.PROPR.",C147)))</formula>
    </cfRule>
    <cfRule type="containsText" dxfId="659" priority="1140" operator="containsText" text="SINAPI">
      <formula>NOT(ISERROR(SEARCH("SINAPI",C147)))</formula>
    </cfRule>
    <cfRule type="containsText" dxfId="658" priority="1141" operator="containsText" text="FRANARIN">
      <formula>NOT(ISERROR(SEARCH("FRANARIN",C147)))</formula>
    </cfRule>
  </conditionalFormatting>
  <conditionalFormatting sqref="C155 C157">
    <cfRule type="containsText" dxfId="657" priority="1132" operator="containsText" text="COTAÇÃO">
      <formula>NOT(ISERROR(SEARCH("COTAÇÃO",C155)))</formula>
    </cfRule>
    <cfRule type="containsText" dxfId="656" priority="1133" operator="containsText" text="COMP. PROPR.">
      <formula>NOT(ISERROR(SEARCH("COMP. PROPR.",C155)))</formula>
    </cfRule>
    <cfRule type="containsText" dxfId="655" priority="1134" operator="containsText" text="COMP.PROPR.">
      <formula>NOT(ISERROR(SEARCH("COMP.PROPR.",C155)))</formula>
    </cfRule>
    <cfRule type="containsText" dxfId="654" priority="1135" operator="containsText" text="SINAPI">
      <formula>NOT(ISERROR(SEARCH("SINAPI",C155)))</formula>
    </cfRule>
    <cfRule type="containsText" dxfId="653" priority="1136" operator="containsText" text="FRANARIN">
      <formula>NOT(ISERROR(SEARCH("FRANARIN",C155)))</formula>
    </cfRule>
  </conditionalFormatting>
  <conditionalFormatting sqref="C179">
    <cfRule type="containsText" dxfId="652" priority="1127" operator="containsText" text="COTAÇÃO">
      <formula>NOT(ISERROR(SEARCH("COTAÇÃO",C179)))</formula>
    </cfRule>
    <cfRule type="containsText" dxfId="651" priority="1128" operator="containsText" text="COMP. PROPR.">
      <formula>NOT(ISERROR(SEARCH("COMP. PROPR.",C179)))</formula>
    </cfRule>
    <cfRule type="containsText" dxfId="650" priority="1129" operator="containsText" text="COMP.PROPR.">
      <formula>NOT(ISERROR(SEARCH("COMP.PROPR.",C179)))</formula>
    </cfRule>
    <cfRule type="containsText" dxfId="649" priority="1130" operator="containsText" text="SINAPI">
      <formula>NOT(ISERROR(SEARCH("SINAPI",C179)))</formula>
    </cfRule>
    <cfRule type="containsText" dxfId="648" priority="1131" operator="containsText" text="FRANARIN">
      <formula>NOT(ISERROR(SEARCH("FRANARIN",C179)))</formula>
    </cfRule>
  </conditionalFormatting>
  <conditionalFormatting sqref="C51">
    <cfRule type="containsText" dxfId="647" priority="1107" operator="containsText" text="COTAÇÃO">
      <formula>NOT(ISERROR(SEARCH("COTAÇÃO",C51)))</formula>
    </cfRule>
    <cfRule type="containsText" dxfId="646" priority="1108" operator="containsText" text="COMP. PROPR.">
      <formula>NOT(ISERROR(SEARCH("COMP. PROPR.",C51)))</formula>
    </cfRule>
    <cfRule type="containsText" dxfId="645" priority="1109" operator="containsText" text="COMP.PROPR.">
      <formula>NOT(ISERROR(SEARCH("COMP.PROPR.",C51)))</formula>
    </cfRule>
    <cfRule type="containsText" dxfId="644" priority="1110" operator="containsText" text="SINAPI">
      <formula>NOT(ISERROR(SEARCH("SINAPI",C51)))</formula>
    </cfRule>
    <cfRule type="containsText" dxfId="643" priority="1111" operator="containsText" text="FRANARIN">
      <formula>NOT(ISERROR(SEARCH("FRANARIN",C51)))</formula>
    </cfRule>
  </conditionalFormatting>
  <conditionalFormatting sqref="C59">
    <cfRule type="containsText" dxfId="642" priority="1102" operator="containsText" text="COTAÇÃO">
      <formula>NOT(ISERROR(SEARCH("COTAÇÃO",C59)))</formula>
    </cfRule>
    <cfRule type="containsText" dxfId="641" priority="1103" operator="containsText" text="COMP. PROPR.">
      <formula>NOT(ISERROR(SEARCH("COMP. PROPR.",C59)))</formula>
    </cfRule>
    <cfRule type="containsText" dxfId="640" priority="1104" operator="containsText" text="COMP.PROPR.">
      <formula>NOT(ISERROR(SEARCH("COMP.PROPR.",C59)))</formula>
    </cfRule>
    <cfRule type="containsText" dxfId="639" priority="1105" operator="containsText" text="SINAPI">
      <formula>NOT(ISERROR(SEARCH("SINAPI",C59)))</formula>
    </cfRule>
    <cfRule type="containsText" dxfId="638" priority="1106" operator="containsText" text="FRANARIN">
      <formula>NOT(ISERROR(SEARCH("FRANARIN",C59)))</formula>
    </cfRule>
  </conditionalFormatting>
  <conditionalFormatting sqref="B59">
    <cfRule type="containsText" dxfId="637" priority="1097" operator="containsText" text="COTAÇÃO">
      <formula>NOT(ISERROR(SEARCH("COTAÇÃO",B59)))</formula>
    </cfRule>
    <cfRule type="containsText" dxfId="636" priority="1098" operator="containsText" text="COMP. PROPR.">
      <formula>NOT(ISERROR(SEARCH("COMP. PROPR.",B59)))</formula>
    </cfRule>
    <cfRule type="containsText" dxfId="635" priority="1099" operator="containsText" text="COMP.PROPR.">
      <formula>NOT(ISERROR(SEARCH("COMP.PROPR.",B59)))</formula>
    </cfRule>
    <cfRule type="containsText" dxfId="634" priority="1100" operator="containsText" text="SINAPI">
      <formula>NOT(ISERROR(SEARCH("SINAPI",B59)))</formula>
    </cfRule>
    <cfRule type="containsText" dxfId="633" priority="1101" operator="containsText" text="FRANARIN">
      <formula>NOT(ISERROR(SEARCH("FRANARIN",B59)))</formula>
    </cfRule>
  </conditionalFormatting>
  <conditionalFormatting sqref="C49">
    <cfRule type="containsText" dxfId="632" priority="1092" operator="containsText" text="COTAÇÃO">
      <formula>NOT(ISERROR(SEARCH("COTAÇÃO",C49)))</formula>
    </cfRule>
    <cfRule type="containsText" dxfId="631" priority="1093" operator="containsText" text="COMP. PROPR.">
      <formula>NOT(ISERROR(SEARCH("COMP. PROPR.",C49)))</formula>
    </cfRule>
    <cfRule type="containsText" dxfId="630" priority="1094" operator="containsText" text="COMP.PROPR.">
      <formula>NOT(ISERROR(SEARCH("COMP.PROPR.",C49)))</formula>
    </cfRule>
    <cfRule type="containsText" dxfId="629" priority="1095" operator="containsText" text="SINAPI">
      <formula>NOT(ISERROR(SEARCH("SINAPI",C49)))</formula>
    </cfRule>
    <cfRule type="containsText" dxfId="628" priority="1096" operator="containsText" text="FRANARIN">
      <formula>NOT(ISERROR(SEARCH("FRANARIN",C49)))</formula>
    </cfRule>
  </conditionalFormatting>
  <conditionalFormatting sqref="C50">
    <cfRule type="containsText" dxfId="627" priority="1087" operator="containsText" text="COTAÇÃO">
      <formula>NOT(ISERROR(SEARCH("COTAÇÃO",C50)))</formula>
    </cfRule>
    <cfRule type="containsText" dxfId="626" priority="1088" operator="containsText" text="COMP. PROPR.">
      <formula>NOT(ISERROR(SEARCH("COMP. PROPR.",C50)))</formula>
    </cfRule>
    <cfRule type="containsText" dxfId="625" priority="1089" operator="containsText" text="COMP.PROPR.">
      <formula>NOT(ISERROR(SEARCH("COMP.PROPR.",C50)))</formula>
    </cfRule>
    <cfRule type="containsText" dxfId="624" priority="1090" operator="containsText" text="SINAPI">
      <formula>NOT(ISERROR(SEARCH("SINAPI",C50)))</formula>
    </cfRule>
    <cfRule type="containsText" dxfId="623" priority="1091" operator="containsText" text="FRANARIN">
      <formula>NOT(ISERROR(SEARCH("FRANARIN",C50)))</formula>
    </cfRule>
  </conditionalFormatting>
  <conditionalFormatting sqref="C46">
    <cfRule type="containsText" dxfId="622" priority="1082" operator="containsText" text="COTAÇÃO">
      <formula>NOT(ISERROR(SEARCH("COTAÇÃO",C46)))</formula>
    </cfRule>
    <cfRule type="containsText" dxfId="621" priority="1083" operator="containsText" text="COMP. PROPR.">
      <formula>NOT(ISERROR(SEARCH("COMP. PROPR.",C46)))</formula>
    </cfRule>
    <cfRule type="containsText" dxfId="620" priority="1084" operator="containsText" text="COMP.PROPR.">
      <formula>NOT(ISERROR(SEARCH("COMP.PROPR.",C46)))</formula>
    </cfRule>
    <cfRule type="containsText" dxfId="619" priority="1085" operator="containsText" text="SINAPI">
      <formula>NOT(ISERROR(SEARCH("SINAPI",C46)))</formula>
    </cfRule>
    <cfRule type="containsText" dxfId="618" priority="1086" operator="containsText" text="FRANARIN">
      <formula>NOT(ISERROR(SEARCH("FRANARIN",C46)))</formula>
    </cfRule>
  </conditionalFormatting>
  <conditionalFormatting sqref="C177">
    <cfRule type="containsText" dxfId="617" priority="1037" operator="containsText" text="COTAÇÃO">
      <formula>NOT(ISERROR(SEARCH("COTAÇÃO",C177)))</formula>
    </cfRule>
    <cfRule type="containsText" dxfId="616" priority="1038" operator="containsText" text="COMP. PROPR.">
      <formula>NOT(ISERROR(SEARCH("COMP. PROPR.",C177)))</formula>
    </cfRule>
    <cfRule type="containsText" dxfId="615" priority="1039" operator="containsText" text="COMP.PROPR.">
      <formula>NOT(ISERROR(SEARCH("COMP.PROPR.",C177)))</formula>
    </cfRule>
    <cfRule type="containsText" dxfId="614" priority="1040" operator="containsText" text="SINAPI">
      <formula>NOT(ISERROR(SEARCH("SINAPI",C177)))</formula>
    </cfRule>
    <cfRule type="containsText" dxfId="613" priority="1041" operator="containsText" text="FRANARIN">
      <formula>NOT(ISERROR(SEARCH("FRANARIN",C177)))</formula>
    </cfRule>
  </conditionalFormatting>
  <conditionalFormatting sqref="C174">
    <cfRule type="containsText" dxfId="612" priority="1042" operator="containsText" text="COTAÇÃO">
      <formula>NOT(ISERROR(SEARCH("COTAÇÃO",C174)))</formula>
    </cfRule>
    <cfRule type="containsText" dxfId="611" priority="1043" operator="containsText" text="COMP. PROPR.">
      <formula>NOT(ISERROR(SEARCH("COMP. PROPR.",C174)))</formula>
    </cfRule>
    <cfRule type="containsText" dxfId="610" priority="1044" operator="containsText" text="COMP.PROPR.">
      <formula>NOT(ISERROR(SEARCH("COMP.PROPR.",C174)))</formula>
    </cfRule>
    <cfRule type="containsText" dxfId="609" priority="1045" operator="containsText" text="SINAPI">
      <formula>NOT(ISERROR(SEARCH("SINAPI",C174)))</formula>
    </cfRule>
    <cfRule type="containsText" dxfId="608" priority="1046" operator="containsText" text="FRANARIN">
      <formula>NOT(ISERROR(SEARCH("FRANARIN",C174)))</formula>
    </cfRule>
  </conditionalFormatting>
  <conditionalFormatting sqref="C197:C200">
    <cfRule type="containsText" dxfId="607" priority="1012" operator="containsText" text="COTAÇÃO">
      <formula>NOT(ISERROR(SEARCH("COTAÇÃO",C197)))</formula>
    </cfRule>
    <cfRule type="containsText" dxfId="606" priority="1013" operator="containsText" text="COMP. PROPR.">
      <formula>NOT(ISERROR(SEARCH("COMP. PROPR.",C197)))</formula>
    </cfRule>
    <cfRule type="containsText" dxfId="605" priority="1014" operator="containsText" text="COMP.PROPR.">
      <formula>NOT(ISERROR(SEARCH("COMP.PROPR.",C197)))</formula>
    </cfRule>
    <cfRule type="containsText" dxfId="604" priority="1015" operator="containsText" text="SINAPI">
      <formula>NOT(ISERROR(SEARCH("SINAPI",C197)))</formula>
    </cfRule>
    <cfRule type="containsText" dxfId="603" priority="1016" operator="containsText" text="FRANARIN">
      <formula>NOT(ISERROR(SEARCH("FRANARIN",C197)))</formula>
    </cfRule>
  </conditionalFormatting>
  <conditionalFormatting sqref="C198:C200">
    <cfRule type="containsText" dxfId="602" priority="1022" operator="containsText" text="COTAÇÃO">
      <formula>NOT(ISERROR(SEARCH("COTAÇÃO",C198)))</formula>
    </cfRule>
    <cfRule type="containsText" dxfId="601" priority="1023" operator="containsText" text="COMP. PROPR.">
      <formula>NOT(ISERROR(SEARCH("COMP. PROPR.",C198)))</formula>
    </cfRule>
    <cfRule type="containsText" dxfId="600" priority="1024" operator="containsText" text="COMP.PROPR.">
      <formula>NOT(ISERROR(SEARCH("COMP.PROPR.",C198)))</formula>
    </cfRule>
    <cfRule type="containsText" dxfId="599" priority="1025" operator="containsText" text="SINAPI">
      <formula>NOT(ISERROR(SEARCH("SINAPI",C198)))</formula>
    </cfRule>
    <cfRule type="containsText" dxfId="598" priority="1026" operator="containsText" text="FRANARIN">
      <formula>NOT(ISERROR(SEARCH("FRANARIN",C198)))</formula>
    </cfRule>
  </conditionalFormatting>
  <conditionalFormatting sqref="C206:C209">
    <cfRule type="containsText" dxfId="597" priority="1007" operator="containsText" text="COTAÇÃO">
      <formula>NOT(ISERROR(SEARCH("COTAÇÃO",C206)))</formula>
    </cfRule>
    <cfRule type="containsText" dxfId="596" priority="1008" operator="containsText" text="COMP. PROPR.">
      <formula>NOT(ISERROR(SEARCH("COMP. PROPR.",C206)))</formula>
    </cfRule>
    <cfRule type="containsText" dxfId="595" priority="1009" operator="containsText" text="COMP.PROPR.">
      <formula>NOT(ISERROR(SEARCH("COMP.PROPR.",C206)))</formula>
    </cfRule>
    <cfRule type="containsText" dxfId="594" priority="1010" operator="containsText" text="SINAPI">
      <formula>NOT(ISERROR(SEARCH("SINAPI",C206)))</formula>
    </cfRule>
    <cfRule type="containsText" dxfId="593" priority="1011" operator="containsText" text="FRANARIN">
      <formula>NOT(ISERROR(SEARCH("FRANARIN",C206)))</formula>
    </cfRule>
  </conditionalFormatting>
  <conditionalFormatting sqref="C215:C218">
    <cfRule type="containsText" dxfId="592" priority="937" operator="containsText" text="COTAÇÃO">
      <formula>NOT(ISERROR(SEARCH("COTAÇÃO",C215)))</formula>
    </cfRule>
    <cfRule type="containsText" dxfId="591" priority="938" operator="containsText" text="COMP. PROPR.">
      <formula>NOT(ISERROR(SEARCH("COMP. PROPR.",C215)))</formula>
    </cfRule>
    <cfRule type="containsText" dxfId="590" priority="939" operator="containsText" text="COMP.PROPR.">
      <formula>NOT(ISERROR(SEARCH("COMP.PROPR.",C215)))</formula>
    </cfRule>
    <cfRule type="containsText" dxfId="589" priority="940" operator="containsText" text="SINAPI">
      <formula>NOT(ISERROR(SEARCH("SINAPI",C215)))</formula>
    </cfRule>
    <cfRule type="containsText" dxfId="588" priority="941" operator="containsText" text="FRANARIN">
      <formula>NOT(ISERROR(SEARCH("FRANARIN",C215)))</formula>
    </cfRule>
  </conditionalFormatting>
  <conditionalFormatting sqref="C234">
    <cfRule type="containsText" dxfId="587" priority="892" operator="containsText" text="COTAÇÃO">
      <formula>NOT(ISERROR(SEARCH("COTAÇÃO",C234)))</formula>
    </cfRule>
    <cfRule type="containsText" dxfId="586" priority="893" operator="containsText" text="COMP. PROPR.">
      <formula>NOT(ISERROR(SEARCH("COMP. PROPR.",C234)))</formula>
    </cfRule>
    <cfRule type="containsText" dxfId="585" priority="894" operator="containsText" text="COMP.PROPR.">
      <formula>NOT(ISERROR(SEARCH("COMP.PROPR.",C234)))</formula>
    </cfRule>
    <cfRule type="containsText" dxfId="584" priority="895" operator="containsText" text="SINAPI">
      <formula>NOT(ISERROR(SEARCH("SINAPI",C234)))</formula>
    </cfRule>
    <cfRule type="containsText" dxfId="583" priority="896" operator="containsText" text="FRANARIN">
      <formula>NOT(ISERROR(SEARCH("FRANARIN",C234)))</formula>
    </cfRule>
  </conditionalFormatting>
  <conditionalFormatting sqref="C233">
    <cfRule type="containsText" dxfId="582" priority="887" operator="containsText" text="COTAÇÃO">
      <formula>NOT(ISERROR(SEARCH("COTAÇÃO",C233)))</formula>
    </cfRule>
    <cfRule type="containsText" dxfId="581" priority="888" operator="containsText" text="COMP. PROPR.">
      <formula>NOT(ISERROR(SEARCH("COMP. PROPR.",C233)))</formula>
    </cfRule>
    <cfRule type="containsText" dxfId="580" priority="889" operator="containsText" text="COMP.PROPR.">
      <formula>NOT(ISERROR(SEARCH("COMP.PROPR.",C233)))</formula>
    </cfRule>
    <cfRule type="containsText" dxfId="579" priority="890" operator="containsText" text="SINAPI">
      <formula>NOT(ISERROR(SEARCH("SINAPI",C233)))</formula>
    </cfRule>
    <cfRule type="containsText" dxfId="578" priority="891" operator="containsText" text="FRANARIN">
      <formula>NOT(ISERROR(SEARCH("FRANARIN",C233)))</formula>
    </cfRule>
  </conditionalFormatting>
  <conditionalFormatting sqref="C23">
    <cfRule type="containsText" dxfId="577" priority="872" operator="containsText" text="COTAÇÃO">
      <formula>NOT(ISERROR(SEARCH("COTAÇÃO",C23)))</formula>
    </cfRule>
    <cfRule type="containsText" dxfId="576" priority="873" operator="containsText" text="COMP. PROPR.">
      <formula>NOT(ISERROR(SEARCH("COMP. PROPR.",C23)))</formula>
    </cfRule>
    <cfRule type="containsText" dxfId="575" priority="874" operator="containsText" text="COMP.PROPR.">
      <formula>NOT(ISERROR(SEARCH("COMP.PROPR.",C23)))</formula>
    </cfRule>
    <cfRule type="containsText" dxfId="574" priority="875" operator="containsText" text="SINAPI">
      <formula>NOT(ISERROR(SEARCH("SINAPI",C23)))</formula>
    </cfRule>
    <cfRule type="containsText" dxfId="573" priority="876" operator="containsText" text="FRANARIN">
      <formula>NOT(ISERROR(SEARCH("FRANARIN",C23)))</formula>
    </cfRule>
  </conditionalFormatting>
  <conditionalFormatting sqref="F1 F85:F88 F26:F29 F71:F72 F79:F81 F97:F101 F106:F107 F109 F135:F155 F196:F200 F251:F252 F20:F24 F57 F59:F63 F69 F205:F209 F83 F215:F218 F90:F95 F223:F226 F229:F231 F233:F234 F236:F237 F241:F246 F249 F115 F112:F113 F121:F126 F132:F133 F128 F31:F33 F38:F41 F43:F47 F272:F1048576 F65:F67 F254:F258 F260 F4:F9 F49:F52 F11 F14 F104 F191:F194 F239 F157:F189">
    <cfRule type="cellIs" dxfId="572" priority="870" operator="equal">
      <formula>$F$7</formula>
    </cfRule>
    <cfRule type="cellIs" dxfId="571" priority="871" operator="equal">
      <formula>$F$6</formula>
    </cfRule>
  </conditionalFormatting>
  <conditionalFormatting sqref="F222">
    <cfRule type="cellIs" dxfId="570" priority="695" operator="equal">
      <formula>$F$7</formula>
    </cfRule>
    <cfRule type="cellIs" dxfId="569" priority="696" operator="equal">
      <formula>$F$6</formula>
    </cfRule>
  </conditionalFormatting>
  <conditionalFormatting sqref="C110">
    <cfRule type="containsText" dxfId="568" priority="690" operator="containsText" text="COTAÇÃO">
      <formula>NOT(ISERROR(SEARCH("COTAÇÃO",C110)))</formula>
    </cfRule>
    <cfRule type="containsText" dxfId="567" priority="691" operator="containsText" text="COMP. PROPR.">
      <formula>NOT(ISERROR(SEARCH("COMP. PROPR.",C110)))</formula>
    </cfRule>
    <cfRule type="containsText" dxfId="566" priority="692" operator="containsText" text="COMP.PROPR.">
      <formula>NOT(ISERROR(SEARCH("COMP.PROPR.",C110)))</formula>
    </cfRule>
    <cfRule type="containsText" dxfId="565" priority="693" operator="containsText" text="SINAPI">
      <formula>NOT(ISERROR(SEARCH("SINAPI",C110)))</formula>
    </cfRule>
    <cfRule type="containsText" dxfId="564" priority="694" operator="containsText" text="FRANARIN">
      <formula>NOT(ISERROR(SEARCH("FRANARIN",C110)))</formula>
    </cfRule>
  </conditionalFormatting>
  <conditionalFormatting sqref="F110">
    <cfRule type="cellIs" dxfId="563" priority="688" operator="equal">
      <formula>$F$7</formula>
    </cfRule>
    <cfRule type="cellIs" dxfId="562" priority="689" operator="equal">
      <formula>$F$6</formula>
    </cfRule>
  </conditionalFormatting>
  <conditionalFormatting sqref="C56">
    <cfRule type="containsText" dxfId="561" priority="671" operator="containsText" text="COTAÇÃO">
      <formula>NOT(ISERROR(SEARCH("COTAÇÃO",C56)))</formula>
    </cfRule>
    <cfRule type="containsText" dxfId="560" priority="672" operator="containsText" text="COMP. PROPR.">
      <formula>NOT(ISERROR(SEARCH("COMP. PROPR.",C56)))</formula>
    </cfRule>
    <cfRule type="containsText" dxfId="559" priority="673" operator="containsText" text="COMP.PROPR.">
      <formula>NOT(ISERROR(SEARCH("COMP.PROPR.",C56)))</formula>
    </cfRule>
    <cfRule type="containsText" dxfId="558" priority="674" operator="containsText" text="SINAPI">
      <formula>NOT(ISERROR(SEARCH("SINAPI",C56)))</formula>
    </cfRule>
    <cfRule type="containsText" dxfId="557" priority="675" operator="containsText" text="FRANARIN">
      <formula>NOT(ISERROR(SEARCH("FRANARIN",C56)))</formula>
    </cfRule>
  </conditionalFormatting>
  <conditionalFormatting sqref="F56">
    <cfRule type="cellIs" dxfId="556" priority="669" operator="equal">
      <formula>$F$7</formula>
    </cfRule>
    <cfRule type="cellIs" dxfId="555" priority="670" operator="equal">
      <formula>$F$6</formula>
    </cfRule>
  </conditionalFormatting>
  <conditionalFormatting sqref="C58">
    <cfRule type="containsText" dxfId="554" priority="664" operator="containsText" text="COTAÇÃO">
      <formula>NOT(ISERROR(SEARCH("COTAÇÃO",C58)))</formula>
    </cfRule>
    <cfRule type="containsText" dxfId="553" priority="665" operator="containsText" text="COMP. PROPR.">
      <formula>NOT(ISERROR(SEARCH("COMP. PROPR.",C58)))</formula>
    </cfRule>
    <cfRule type="containsText" dxfId="552" priority="666" operator="containsText" text="COMP.PROPR.">
      <formula>NOT(ISERROR(SEARCH("COMP.PROPR.",C58)))</formula>
    </cfRule>
    <cfRule type="containsText" dxfId="551" priority="667" operator="containsText" text="SINAPI">
      <formula>NOT(ISERROR(SEARCH("SINAPI",C58)))</formula>
    </cfRule>
    <cfRule type="containsText" dxfId="550" priority="668" operator="containsText" text="FRANARIN">
      <formula>NOT(ISERROR(SEARCH("FRANARIN",C58)))</formula>
    </cfRule>
  </conditionalFormatting>
  <conditionalFormatting sqref="F58">
    <cfRule type="cellIs" dxfId="549" priority="662" operator="equal">
      <formula>$F$7</formula>
    </cfRule>
    <cfRule type="cellIs" dxfId="548" priority="663" operator="equal">
      <formula>$F$6</formula>
    </cfRule>
  </conditionalFormatting>
  <conditionalFormatting sqref="C68">
    <cfRule type="containsText" dxfId="547" priority="657" operator="containsText" text="COTAÇÃO">
      <formula>NOT(ISERROR(SEARCH("COTAÇÃO",C68)))</formula>
    </cfRule>
    <cfRule type="containsText" dxfId="546" priority="658" operator="containsText" text="COMP. PROPR.">
      <formula>NOT(ISERROR(SEARCH("COMP. PROPR.",C68)))</formula>
    </cfRule>
    <cfRule type="containsText" dxfId="545" priority="659" operator="containsText" text="COMP.PROPR.">
      <formula>NOT(ISERROR(SEARCH("COMP.PROPR.",C68)))</formula>
    </cfRule>
    <cfRule type="containsText" dxfId="544" priority="660" operator="containsText" text="SINAPI">
      <formula>NOT(ISERROR(SEARCH("SINAPI",C68)))</formula>
    </cfRule>
    <cfRule type="containsText" dxfId="543" priority="661" operator="containsText" text="FRANARIN">
      <formula>NOT(ISERROR(SEARCH("FRANARIN",C68)))</formula>
    </cfRule>
  </conditionalFormatting>
  <conditionalFormatting sqref="F68">
    <cfRule type="cellIs" dxfId="542" priority="655" operator="equal">
      <formula>$F$7</formula>
    </cfRule>
    <cfRule type="cellIs" dxfId="541" priority="656" operator="equal">
      <formula>$F$6</formula>
    </cfRule>
  </conditionalFormatting>
  <conditionalFormatting sqref="B73">
    <cfRule type="containsText" dxfId="540" priority="643" operator="containsText" text="COTAÇÃO">
      <formula>NOT(ISERROR(SEARCH("COTAÇÃO",B73)))</formula>
    </cfRule>
    <cfRule type="containsText" dxfId="539" priority="644" operator="containsText" text="COMP. PROPR.">
      <formula>NOT(ISERROR(SEARCH("COMP. PROPR.",B73)))</formula>
    </cfRule>
    <cfRule type="containsText" dxfId="538" priority="645" operator="containsText" text="COMP.PROPR.">
      <formula>NOT(ISERROR(SEARCH("COMP.PROPR.",B73)))</formula>
    </cfRule>
    <cfRule type="containsText" dxfId="537" priority="646" operator="containsText" text="SINAPI">
      <formula>NOT(ISERROR(SEARCH("SINAPI",B73)))</formula>
    </cfRule>
    <cfRule type="containsText" dxfId="536" priority="647" operator="containsText" text="FRANARIN">
      <formula>NOT(ISERROR(SEARCH("FRANARIN",B73)))</formula>
    </cfRule>
  </conditionalFormatting>
  <conditionalFormatting sqref="C89">
    <cfRule type="containsText" dxfId="535" priority="638" operator="containsText" text="COTAÇÃO">
      <formula>NOT(ISERROR(SEARCH("COTAÇÃO",C89)))</formula>
    </cfRule>
    <cfRule type="containsText" dxfId="534" priority="639" operator="containsText" text="COMP. PROPR.">
      <formula>NOT(ISERROR(SEARCH("COMP. PROPR.",C89)))</formula>
    </cfRule>
    <cfRule type="containsText" dxfId="533" priority="640" operator="containsText" text="COMP.PROPR.">
      <formula>NOT(ISERROR(SEARCH("COMP.PROPR.",C89)))</formula>
    </cfRule>
    <cfRule type="containsText" dxfId="532" priority="641" operator="containsText" text="SINAPI">
      <formula>NOT(ISERROR(SEARCH("SINAPI",C89)))</formula>
    </cfRule>
    <cfRule type="containsText" dxfId="531" priority="642" operator="containsText" text="FRANARIN">
      <formula>NOT(ISERROR(SEARCH("FRANARIN",C89)))</formula>
    </cfRule>
  </conditionalFormatting>
  <conditionalFormatting sqref="F89">
    <cfRule type="cellIs" dxfId="530" priority="636" operator="equal">
      <formula>$F$7</formula>
    </cfRule>
    <cfRule type="cellIs" dxfId="529" priority="637" operator="equal">
      <formula>$F$6</formula>
    </cfRule>
  </conditionalFormatting>
  <conditionalFormatting sqref="C82">
    <cfRule type="containsText" dxfId="528" priority="631" operator="containsText" text="COTAÇÃO">
      <formula>NOT(ISERROR(SEARCH("COTAÇÃO",C82)))</formula>
    </cfRule>
    <cfRule type="containsText" dxfId="527" priority="632" operator="containsText" text="COMP. PROPR.">
      <formula>NOT(ISERROR(SEARCH("COMP. PROPR.",C82)))</formula>
    </cfRule>
    <cfRule type="containsText" dxfId="526" priority="633" operator="containsText" text="COMP.PROPR.">
      <formula>NOT(ISERROR(SEARCH("COMP.PROPR.",C82)))</formula>
    </cfRule>
    <cfRule type="containsText" dxfId="525" priority="634" operator="containsText" text="SINAPI">
      <formula>NOT(ISERROR(SEARCH("SINAPI",C82)))</formula>
    </cfRule>
    <cfRule type="containsText" dxfId="524" priority="635" operator="containsText" text="FRANARIN">
      <formula>NOT(ISERROR(SEARCH("FRANARIN",C82)))</formula>
    </cfRule>
  </conditionalFormatting>
  <conditionalFormatting sqref="F82">
    <cfRule type="cellIs" dxfId="523" priority="629" operator="equal">
      <formula>$F$7</formula>
    </cfRule>
    <cfRule type="cellIs" dxfId="522" priority="630" operator="equal">
      <formula>$F$6</formula>
    </cfRule>
  </conditionalFormatting>
  <conditionalFormatting sqref="C84">
    <cfRule type="containsText" dxfId="521" priority="624" operator="containsText" text="COTAÇÃO">
      <formula>NOT(ISERROR(SEARCH("COTAÇÃO",C84)))</formula>
    </cfRule>
    <cfRule type="containsText" dxfId="520" priority="625" operator="containsText" text="COMP. PROPR.">
      <formula>NOT(ISERROR(SEARCH("COMP. PROPR.",C84)))</formula>
    </cfRule>
    <cfRule type="containsText" dxfId="519" priority="626" operator="containsText" text="COMP.PROPR.">
      <formula>NOT(ISERROR(SEARCH("COMP.PROPR.",C84)))</formula>
    </cfRule>
    <cfRule type="containsText" dxfId="518" priority="627" operator="containsText" text="SINAPI">
      <formula>NOT(ISERROR(SEARCH("SINAPI",C84)))</formula>
    </cfRule>
    <cfRule type="containsText" dxfId="517" priority="628" operator="containsText" text="FRANARIN">
      <formula>NOT(ISERROR(SEARCH("FRANARIN",C84)))</formula>
    </cfRule>
  </conditionalFormatting>
  <conditionalFormatting sqref="F84">
    <cfRule type="cellIs" dxfId="516" priority="622" operator="equal">
      <formula>$F$7</formula>
    </cfRule>
    <cfRule type="cellIs" dxfId="515" priority="623" operator="equal">
      <formula>$F$6</formula>
    </cfRule>
  </conditionalFormatting>
  <conditionalFormatting sqref="C227">
    <cfRule type="containsText" dxfId="514" priority="610" operator="containsText" text="COTAÇÃO">
      <formula>NOT(ISERROR(SEARCH("COTAÇÃO",C227)))</formula>
    </cfRule>
    <cfRule type="containsText" dxfId="513" priority="611" operator="containsText" text="COMP. PROPR.">
      <formula>NOT(ISERROR(SEARCH("COMP. PROPR.",C227)))</formula>
    </cfRule>
    <cfRule type="containsText" dxfId="512" priority="612" operator="containsText" text="COMP.PROPR.">
      <formula>NOT(ISERROR(SEARCH("COMP.PROPR.",C227)))</formula>
    </cfRule>
    <cfRule type="containsText" dxfId="511" priority="613" operator="containsText" text="SINAPI">
      <formula>NOT(ISERROR(SEARCH("SINAPI",C227)))</formula>
    </cfRule>
    <cfRule type="containsText" dxfId="510" priority="614" operator="containsText" text="FRANARIN">
      <formula>NOT(ISERROR(SEARCH("FRANARIN",C227)))</formula>
    </cfRule>
  </conditionalFormatting>
  <conditionalFormatting sqref="F227">
    <cfRule type="cellIs" dxfId="509" priority="608" operator="equal">
      <formula>$F$7</formula>
    </cfRule>
    <cfRule type="cellIs" dxfId="508" priority="609" operator="equal">
      <formula>$F$6</formula>
    </cfRule>
  </conditionalFormatting>
  <conditionalFormatting sqref="C228">
    <cfRule type="containsText" dxfId="507" priority="603" operator="containsText" text="COTAÇÃO">
      <formula>NOT(ISERROR(SEARCH("COTAÇÃO",C228)))</formula>
    </cfRule>
    <cfRule type="containsText" dxfId="506" priority="604" operator="containsText" text="COMP. PROPR.">
      <formula>NOT(ISERROR(SEARCH("COMP. PROPR.",C228)))</formula>
    </cfRule>
    <cfRule type="containsText" dxfId="505" priority="605" operator="containsText" text="COMP.PROPR.">
      <formula>NOT(ISERROR(SEARCH("COMP.PROPR.",C228)))</formula>
    </cfRule>
    <cfRule type="containsText" dxfId="504" priority="606" operator="containsText" text="SINAPI">
      <formula>NOT(ISERROR(SEARCH("SINAPI",C228)))</formula>
    </cfRule>
    <cfRule type="containsText" dxfId="503" priority="607" operator="containsText" text="FRANARIN">
      <formula>NOT(ISERROR(SEARCH("FRANARIN",C228)))</formula>
    </cfRule>
  </conditionalFormatting>
  <conditionalFormatting sqref="F228">
    <cfRule type="cellIs" dxfId="502" priority="601" operator="equal">
      <formula>$F$7</formula>
    </cfRule>
    <cfRule type="cellIs" dxfId="501" priority="602" operator="equal">
      <formula>$F$6</formula>
    </cfRule>
  </conditionalFormatting>
  <conditionalFormatting sqref="F232">
    <cfRule type="cellIs" dxfId="500" priority="594" operator="equal">
      <formula>$F$7</formula>
    </cfRule>
    <cfRule type="cellIs" dxfId="499" priority="595" operator="equal">
      <formula>$F$6</formula>
    </cfRule>
  </conditionalFormatting>
  <conditionalFormatting sqref="B232">
    <cfRule type="containsText" dxfId="498" priority="589" operator="containsText" text="COTAÇÃO">
      <formula>NOT(ISERROR(SEARCH("COTAÇÃO",B232)))</formula>
    </cfRule>
    <cfRule type="containsText" dxfId="497" priority="590" operator="containsText" text="COMP. PROPR.">
      <formula>NOT(ISERROR(SEARCH("COMP. PROPR.",B232)))</formula>
    </cfRule>
    <cfRule type="containsText" dxfId="496" priority="591" operator="containsText" text="COMP.PROPR.">
      <formula>NOT(ISERROR(SEARCH("COMP.PROPR.",B232)))</formula>
    </cfRule>
    <cfRule type="containsText" dxfId="495" priority="592" operator="containsText" text="SINAPI">
      <formula>NOT(ISERROR(SEARCH("SINAPI",B232)))</formula>
    </cfRule>
    <cfRule type="containsText" dxfId="494" priority="593" operator="containsText" text="FRANARIN">
      <formula>NOT(ISERROR(SEARCH("FRANARIN",B232)))</formula>
    </cfRule>
  </conditionalFormatting>
  <conditionalFormatting sqref="C235">
    <cfRule type="containsText" dxfId="493" priority="584" operator="containsText" text="COTAÇÃO">
      <formula>NOT(ISERROR(SEARCH("COTAÇÃO",C235)))</formula>
    </cfRule>
    <cfRule type="containsText" dxfId="492" priority="585" operator="containsText" text="COMP. PROPR.">
      <formula>NOT(ISERROR(SEARCH("COMP. PROPR.",C235)))</formula>
    </cfRule>
    <cfRule type="containsText" dxfId="491" priority="586" operator="containsText" text="COMP.PROPR.">
      <formula>NOT(ISERROR(SEARCH("COMP.PROPR.",C235)))</formula>
    </cfRule>
    <cfRule type="containsText" dxfId="490" priority="587" operator="containsText" text="SINAPI">
      <formula>NOT(ISERROR(SEARCH("SINAPI",C235)))</formula>
    </cfRule>
    <cfRule type="containsText" dxfId="489" priority="588" operator="containsText" text="FRANARIN">
      <formula>NOT(ISERROR(SEARCH("FRANARIN",C235)))</formula>
    </cfRule>
  </conditionalFormatting>
  <conditionalFormatting sqref="F235">
    <cfRule type="cellIs" dxfId="488" priority="582" operator="equal">
      <formula>$F$7</formula>
    </cfRule>
    <cfRule type="cellIs" dxfId="487" priority="583" operator="equal">
      <formula>$F$6</formula>
    </cfRule>
  </conditionalFormatting>
  <conditionalFormatting sqref="C240">
    <cfRule type="containsText" dxfId="486" priority="577" operator="containsText" text="COTAÇÃO">
      <formula>NOT(ISERROR(SEARCH("COTAÇÃO",C240)))</formula>
    </cfRule>
    <cfRule type="containsText" dxfId="485" priority="578" operator="containsText" text="COMP. PROPR.">
      <formula>NOT(ISERROR(SEARCH("COMP. PROPR.",C240)))</formula>
    </cfRule>
    <cfRule type="containsText" dxfId="484" priority="579" operator="containsText" text="COMP.PROPR.">
      <formula>NOT(ISERROR(SEARCH("COMP.PROPR.",C240)))</formula>
    </cfRule>
    <cfRule type="containsText" dxfId="483" priority="580" operator="containsText" text="SINAPI">
      <formula>NOT(ISERROR(SEARCH("SINAPI",C240)))</formula>
    </cfRule>
    <cfRule type="containsText" dxfId="482" priority="581" operator="containsText" text="FRANARIN">
      <formula>NOT(ISERROR(SEARCH("FRANARIN",C240)))</formula>
    </cfRule>
  </conditionalFormatting>
  <conditionalFormatting sqref="F240">
    <cfRule type="cellIs" dxfId="481" priority="575" operator="equal">
      <formula>$F$7</formula>
    </cfRule>
    <cfRule type="cellIs" dxfId="480" priority="576" operator="equal">
      <formula>$F$6</formula>
    </cfRule>
  </conditionalFormatting>
  <conditionalFormatting sqref="C156">
    <cfRule type="containsText" dxfId="479" priority="570" operator="containsText" text="COTAÇÃO">
      <formula>NOT(ISERROR(SEARCH("COTAÇÃO",C156)))</formula>
    </cfRule>
    <cfRule type="containsText" dxfId="478" priority="571" operator="containsText" text="COMP. PROPR.">
      <formula>NOT(ISERROR(SEARCH("COMP. PROPR.",C156)))</formula>
    </cfRule>
    <cfRule type="containsText" dxfId="477" priority="572" operator="containsText" text="COMP.PROPR.">
      <formula>NOT(ISERROR(SEARCH("COMP.PROPR.",C156)))</formula>
    </cfRule>
    <cfRule type="containsText" dxfId="476" priority="573" operator="containsText" text="SINAPI">
      <formula>NOT(ISERROR(SEARCH("SINAPI",C156)))</formula>
    </cfRule>
    <cfRule type="containsText" dxfId="475" priority="574" operator="containsText" text="FRANARIN">
      <formula>NOT(ISERROR(SEARCH("FRANARIN",C156)))</formula>
    </cfRule>
  </conditionalFormatting>
  <conditionalFormatting sqref="F156">
    <cfRule type="cellIs" dxfId="474" priority="568" operator="equal">
      <formula>$F$7</formula>
    </cfRule>
    <cfRule type="cellIs" dxfId="473" priority="569" operator="equal">
      <formula>$F$6</formula>
    </cfRule>
  </conditionalFormatting>
  <conditionalFormatting sqref="C247">
    <cfRule type="containsText" dxfId="472" priority="563" operator="containsText" text="COTAÇÃO">
      <formula>NOT(ISERROR(SEARCH("COTAÇÃO",C247)))</formula>
    </cfRule>
    <cfRule type="containsText" dxfId="471" priority="564" operator="containsText" text="COMP. PROPR.">
      <formula>NOT(ISERROR(SEARCH("COMP. PROPR.",C247)))</formula>
    </cfRule>
    <cfRule type="containsText" dxfId="470" priority="565" operator="containsText" text="COMP.PROPR.">
      <formula>NOT(ISERROR(SEARCH("COMP.PROPR.",C247)))</formula>
    </cfRule>
    <cfRule type="containsText" dxfId="469" priority="566" operator="containsText" text="SINAPI">
      <formula>NOT(ISERROR(SEARCH("SINAPI",C247)))</formula>
    </cfRule>
    <cfRule type="containsText" dxfId="468" priority="567" operator="containsText" text="FRANARIN">
      <formula>NOT(ISERROR(SEARCH("FRANARIN",C247)))</formula>
    </cfRule>
  </conditionalFormatting>
  <conditionalFormatting sqref="F247">
    <cfRule type="cellIs" dxfId="467" priority="561" operator="equal">
      <formula>$F$7</formula>
    </cfRule>
    <cfRule type="cellIs" dxfId="466" priority="562" operator="equal">
      <formula>$F$6</formula>
    </cfRule>
  </conditionalFormatting>
  <conditionalFormatting sqref="F73:F76">
    <cfRule type="cellIs" dxfId="465" priority="559" operator="equal">
      <formula>$F$7</formula>
    </cfRule>
    <cfRule type="cellIs" dxfId="464" priority="560" operator="equal">
      <formula>$F$6</formula>
    </cfRule>
  </conditionalFormatting>
  <conditionalFormatting sqref="C114">
    <cfRule type="containsText" dxfId="463" priority="554" operator="containsText" text="COTAÇÃO">
      <formula>NOT(ISERROR(SEARCH("COTAÇÃO",C114)))</formula>
    </cfRule>
    <cfRule type="containsText" dxfId="462" priority="555" operator="containsText" text="COMP. PROPR.">
      <formula>NOT(ISERROR(SEARCH("COMP. PROPR.",C114)))</formula>
    </cfRule>
    <cfRule type="containsText" dxfId="461" priority="556" operator="containsText" text="COMP.PROPR.">
      <formula>NOT(ISERROR(SEARCH("COMP.PROPR.",C114)))</formula>
    </cfRule>
    <cfRule type="containsText" dxfId="460" priority="557" operator="containsText" text="SINAPI">
      <formula>NOT(ISERROR(SEARCH("SINAPI",C114)))</formula>
    </cfRule>
    <cfRule type="containsText" dxfId="459" priority="558" operator="containsText" text="FRANARIN">
      <formula>NOT(ISERROR(SEARCH("FRANARIN",C114)))</formula>
    </cfRule>
  </conditionalFormatting>
  <conditionalFormatting sqref="F114">
    <cfRule type="cellIs" dxfId="458" priority="552" operator="equal">
      <formula>$F$7</formula>
    </cfRule>
    <cfRule type="cellIs" dxfId="457" priority="553" operator="equal">
      <formula>$F$6</formula>
    </cfRule>
  </conditionalFormatting>
  <conditionalFormatting sqref="C111">
    <cfRule type="containsText" dxfId="456" priority="540" operator="containsText" text="COTAÇÃO">
      <formula>NOT(ISERROR(SEARCH("COTAÇÃO",C111)))</formula>
    </cfRule>
    <cfRule type="containsText" dxfId="455" priority="541" operator="containsText" text="COMP. PROPR.">
      <formula>NOT(ISERROR(SEARCH("COMP. PROPR.",C111)))</formula>
    </cfRule>
    <cfRule type="containsText" dxfId="454" priority="542" operator="containsText" text="COMP.PROPR.">
      <formula>NOT(ISERROR(SEARCH("COMP.PROPR.",C111)))</formula>
    </cfRule>
    <cfRule type="containsText" dxfId="453" priority="543" operator="containsText" text="SINAPI">
      <formula>NOT(ISERROR(SEARCH("SINAPI",C111)))</formula>
    </cfRule>
    <cfRule type="containsText" dxfId="452" priority="544" operator="containsText" text="FRANARIN">
      <formula>NOT(ISERROR(SEARCH("FRANARIN",C111)))</formula>
    </cfRule>
  </conditionalFormatting>
  <conditionalFormatting sqref="F111">
    <cfRule type="cellIs" dxfId="451" priority="538" operator="equal">
      <formula>$F$7</formula>
    </cfRule>
    <cfRule type="cellIs" dxfId="450" priority="539" operator="equal">
      <formula>$F$6</formula>
    </cfRule>
  </conditionalFormatting>
  <conditionalFormatting sqref="C119">
    <cfRule type="containsText" dxfId="449" priority="526" operator="containsText" text="COTAÇÃO">
      <formula>NOT(ISERROR(SEARCH("COTAÇÃO",C119)))</formula>
    </cfRule>
    <cfRule type="containsText" dxfId="448" priority="527" operator="containsText" text="COMP. PROPR.">
      <formula>NOT(ISERROR(SEARCH("COMP. PROPR.",C119)))</formula>
    </cfRule>
    <cfRule type="containsText" dxfId="447" priority="528" operator="containsText" text="COMP.PROPR.">
      <formula>NOT(ISERROR(SEARCH("COMP.PROPR.",C119)))</formula>
    </cfRule>
    <cfRule type="containsText" dxfId="446" priority="529" operator="containsText" text="SINAPI">
      <formula>NOT(ISERROR(SEARCH("SINAPI",C119)))</formula>
    </cfRule>
    <cfRule type="containsText" dxfId="445" priority="530" operator="containsText" text="FRANARIN">
      <formula>NOT(ISERROR(SEARCH("FRANARIN",C119)))</formula>
    </cfRule>
  </conditionalFormatting>
  <conditionalFormatting sqref="F119">
    <cfRule type="cellIs" dxfId="444" priority="524" operator="equal">
      <formula>$F$7</formula>
    </cfRule>
    <cfRule type="cellIs" dxfId="443" priority="525" operator="equal">
      <formula>$F$6</formula>
    </cfRule>
  </conditionalFormatting>
  <conditionalFormatting sqref="C120">
    <cfRule type="containsText" dxfId="442" priority="519" operator="containsText" text="COTAÇÃO">
      <formula>NOT(ISERROR(SEARCH("COTAÇÃO",C120)))</formula>
    </cfRule>
    <cfRule type="containsText" dxfId="441" priority="520" operator="containsText" text="COMP. PROPR.">
      <formula>NOT(ISERROR(SEARCH("COMP. PROPR.",C120)))</formula>
    </cfRule>
    <cfRule type="containsText" dxfId="440" priority="521" operator="containsText" text="COMP.PROPR.">
      <formula>NOT(ISERROR(SEARCH("COMP.PROPR.",C120)))</formula>
    </cfRule>
    <cfRule type="containsText" dxfId="439" priority="522" operator="containsText" text="SINAPI">
      <formula>NOT(ISERROR(SEARCH("SINAPI",C120)))</formula>
    </cfRule>
    <cfRule type="containsText" dxfId="438" priority="523" operator="containsText" text="FRANARIN">
      <formula>NOT(ISERROR(SEARCH("FRANARIN",C120)))</formula>
    </cfRule>
  </conditionalFormatting>
  <conditionalFormatting sqref="F120">
    <cfRule type="cellIs" dxfId="437" priority="517" operator="equal">
      <formula>$F$7</formula>
    </cfRule>
    <cfRule type="cellIs" dxfId="436" priority="518" operator="equal">
      <formula>$F$6</formula>
    </cfRule>
  </conditionalFormatting>
  <conditionalFormatting sqref="C129">
    <cfRule type="containsText" dxfId="435" priority="512" operator="containsText" text="COTAÇÃO">
      <formula>NOT(ISERROR(SEARCH("COTAÇÃO",C129)))</formula>
    </cfRule>
    <cfRule type="containsText" dxfId="434" priority="513" operator="containsText" text="COMP. PROPR.">
      <formula>NOT(ISERROR(SEARCH("COMP. PROPR.",C129)))</formula>
    </cfRule>
    <cfRule type="containsText" dxfId="433" priority="514" operator="containsText" text="COMP.PROPR.">
      <formula>NOT(ISERROR(SEARCH("COMP.PROPR.",C129)))</formula>
    </cfRule>
    <cfRule type="containsText" dxfId="432" priority="515" operator="containsText" text="SINAPI">
      <formula>NOT(ISERROR(SEARCH("SINAPI",C129)))</formula>
    </cfRule>
    <cfRule type="containsText" dxfId="431" priority="516" operator="containsText" text="FRANARIN">
      <formula>NOT(ISERROR(SEARCH("FRANARIN",C129)))</formula>
    </cfRule>
  </conditionalFormatting>
  <conditionalFormatting sqref="F129">
    <cfRule type="cellIs" dxfId="430" priority="510" operator="equal">
      <formula>$F$7</formula>
    </cfRule>
    <cfRule type="cellIs" dxfId="429" priority="511" operator="equal">
      <formula>$F$6</formula>
    </cfRule>
  </conditionalFormatting>
  <conditionalFormatting sqref="F118">
    <cfRule type="cellIs" dxfId="428" priority="508" operator="equal">
      <formula>$F$7</formula>
    </cfRule>
    <cfRule type="cellIs" dxfId="427" priority="509" operator="equal">
      <formula>$F$6</formula>
    </cfRule>
  </conditionalFormatting>
  <conditionalFormatting sqref="F127">
    <cfRule type="cellIs" dxfId="426" priority="506" operator="equal">
      <formula>$F$7</formula>
    </cfRule>
    <cfRule type="cellIs" dxfId="425" priority="507" operator="equal">
      <formula>$F$6</formula>
    </cfRule>
  </conditionalFormatting>
  <conditionalFormatting sqref="C130">
    <cfRule type="containsText" dxfId="424" priority="501" operator="containsText" text="COTAÇÃO">
      <formula>NOT(ISERROR(SEARCH("COTAÇÃO",C130)))</formula>
    </cfRule>
    <cfRule type="containsText" dxfId="423" priority="502" operator="containsText" text="COMP. PROPR.">
      <formula>NOT(ISERROR(SEARCH("COMP. PROPR.",C130)))</formula>
    </cfRule>
    <cfRule type="containsText" dxfId="422" priority="503" operator="containsText" text="COMP.PROPR.">
      <formula>NOT(ISERROR(SEARCH("COMP.PROPR.",C130)))</formula>
    </cfRule>
    <cfRule type="containsText" dxfId="421" priority="504" operator="containsText" text="SINAPI">
      <formula>NOT(ISERROR(SEARCH("SINAPI",C130)))</formula>
    </cfRule>
    <cfRule type="containsText" dxfId="420" priority="505" operator="containsText" text="FRANARIN">
      <formula>NOT(ISERROR(SEARCH("FRANARIN",C130)))</formula>
    </cfRule>
  </conditionalFormatting>
  <conditionalFormatting sqref="F130">
    <cfRule type="cellIs" dxfId="419" priority="499" operator="equal">
      <formula>$F$7</formula>
    </cfRule>
    <cfRule type="cellIs" dxfId="418" priority="500" operator="equal">
      <formula>$F$6</formula>
    </cfRule>
  </conditionalFormatting>
  <conditionalFormatting sqref="F131">
    <cfRule type="cellIs" dxfId="417" priority="497" operator="equal">
      <formula>$F$7</formula>
    </cfRule>
    <cfRule type="cellIs" dxfId="416" priority="498" operator="equal">
      <formula>$F$6</formula>
    </cfRule>
  </conditionalFormatting>
  <conditionalFormatting sqref="F214">
    <cfRule type="cellIs" dxfId="415" priority="488" operator="equal">
      <formula>$F$7</formula>
    </cfRule>
    <cfRule type="cellIs" dxfId="414" priority="489" operator="equal">
      <formula>$F$6</formula>
    </cfRule>
  </conditionalFormatting>
  <conditionalFormatting sqref="C213">
    <cfRule type="containsText" dxfId="413" priority="476" operator="containsText" text="COTAÇÃO">
      <formula>NOT(ISERROR(SEARCH("COTAÇÃO",C213)))</formula>
    </cfRule>
    <cfRule type="containsText" dxfId="412" priority="477" operator="containsText" text="COMP. PROPR.">
      <formula>NOT(ISERROR(SEARCH("COMP. PROPR.",C213)))</formula>
    </cfRule>
    <cfRule type="containsText" dxfId="411" priority="478" operator="containsText" text="COMP.PROPR.">
      <formula>NOT(ISERROR(SEARCH("COMP.PROPR.",C213)))</formula>
    </cfRule>
    <cfRule type="containsText" dxfId="410" priority="479" operator="containsText" text="SINAPI">
      <formula>NOT(ISERROR(SEARCH("SINAPI",C213)))</formula>
    </cfRule>
    <cfRule type="containsText" dxfId="409" priority="480" operator="containsText" text="FRANARIN">
      <formula>NOT(ISERROR(SEARCH("FRANARIN",C213)))</formula>
    </cfRule>
  </conditionalFormatting>
  <conditionalFormatting sqref="F210">
    <cfRule type="cellIs" dxfId="408" priority="481" operator="equal">
      <formula>$F$7</formula>
    </cfRule>
    <cfRule type="cellIs" dxfId="407" priority="482" operator="equal">
      <formula>$F$6</formula>
    </cfRule>
  </conditionalFormatting>
  <conditionalFormatting sqref="C211">
    <cfRule type="containsText" dxfId="406" priority="469" operator="containsText" text="COTAÇÃO">
      <formula>NOT(ISERROR(SEARCH("COTAÇÃO",C211)))</formula>
    </cfRule>
    <cfRule type="containsText" dxfId="405" priority="470" operator="containsText" text="COMP. PROPR.">
      <formula>NOT(ISERROR(SEARCH("COMP. PROPR.",C211)))</formula>
    </cfRule>
    <cfRule type="containsText" dxfId="404" priority="471" operator="containsText" text="COMP.PROPR.">
      <formula>NOT(ISERROR(SEARCH("COMP.PROPR.",C211)))</formula>
    </cfRule>
    <cfRule type="containsText" dxfId="403" priority="472" operator="containsText" text="SINAPI">
      <formula>NOT(ISERROR(SEARCH("SINAPI",C211)))</formula>
    </cfRule>
    <cfRule type="containsText" dxfId="402" priority="473" operator="containsText" text="FRANARIN">
      <formula>NOT(ISERROR(SEARCH("FRANARIN",C211)))</formula>
    </cfRule>
  </conditionalFormatting>
  <conditionalFormatting sqref="F213">
    <cfRule type="cellIs" dxfId="401" priority="474" operator="equal">
      <formula>$F$7</formula>
    </cfRule>
    <cfRule type="cellIs" dxfId="400" priority="475" operator="equal">
      <formula>$F$6</formula>
    </cfRule>
  </conditionalFormatting>
  <conditionalFormatting sqref="F211">
    <cfRule type="cellIs" dxfId="399" priority="467" operator="equal">
      <formula>$F$7</formula>
    </cfRule>
    <cfRule type="cellIs" dxfId="398" priority="468" operator="equal">
      <formula>$F$6</formula>
    </cfRule>
  </conditionalFormatting>
  <conditionalFormatting sqref="C212">
    <cfRule type="containsText" dxfId="397" priority="462" operator="containsText" text="COTAÇÃO">
      <formula>NOT(ISERROR(SEARCH("COTAÇÃO",C212)))</formula>
    </cfRule>
    <cfRule type="containsText" dxfId="396" priority="463" operator="containsText" text="COMP. PROPR.">
      <formula>NOT(ISERROR(SEARCH("COMP. PROPR.",C212)))</formula>
    </cfRule>
    <cfRule type="containsText" dxfId="395" priority="464" operator="containsText" text="COMP.PROPR.">
      <formula>NOT(ISERROR(SEARCH("COMP.PROPR.",C212)))</formula>
    </cfRule>
    <cfRule type="containsText" dxfId="394" priority="465" operator="containsText" text="SINAPI">
      <formula>NOT(ISERROR(SEARCH("SINAPI",C212)))</formula>
    </cfRule>
    <cfRule type="containsText" dxfId="393" priority="466" operator="containsText" text="FRANARIN">
      <formula>NOT(ISERROR(SEARCH("FRANARIN",C212)))</formula>
    </cfRule>
  </conditionalFormatting>
  <conditionalFormatting sqref="F212">
    <cfRule type="cellIs" dxfId="392" priority="460" operator="equal">
      <formula>$F$7</formula>
    </cfRule>
    <cfRule type="cellIs" dxfId="391" priority="461" operator="equal">
      <formula>$F$6</formula>
    </cfRule>
  </conditionalFormatting>
  <conditionalFormatting sqref="C219:C220 C222">
    <cfRule type="containsText" dxfId="390" priority="455" operator="containsText" text="COTAÇÃO">
      <formula>NOT(ISERROR(SEARCH("COTAÇÃO",C219)))</formula>
    </cfRule>
    <cfRule type="containsText" dxfId="389" priority="456" operator="containsText" text="COMP. PROPR.">
      <formula>NOT(ISERROR(SEARCH("COMP. PROPR.",C219)))</formula>
    </cfRule>
    <cfRule type="containsText" dxfId="388" priority="457" operator="containsText" text="COMP.PROPR.">
      <formula>NOT(ISERROR(SEARCH("COMP.PROPR.",C219)))</formula>
    </cfRule>
    <cfRule type="containsText" dxfId="387" priority="458" operator="containsText" text="SINAPI">
      <formula>NOT(ISERROR(SEARCH("SINAPI",C219)))</formula>
    </cfRule>
    <cfRule type="containsText" dxfId="386" priority="459" operator="containsText" text="FRANARIN">
      <formula>NOT(ISERROR(SEARCH("FRANARIN",C219)))</formula>
    </cfRule>
  </conditionalFormatting>
  <conditionalFormatting sqref="F219">
    <cfRule type="cellIs" dxfId="385" priority="453" operator="equal">
      <formula>$F$7</formula>
    </cfRule>
    <cfRule type="cellIs" dxfId="384" priority="454" operator="equal">
      <formula>$F$6</formula>
    </cfRule>
  </conditionalFormatting>
  <conditionalFormatting sqref="F220">
    <cfRule type="cellIs" dxfId="383" priority="439" operator="equal">
      <formula>$F$7</formula>
    </cfRule>
    <cfRule type="cellIs" dxfId="382" priority="440" operator="equal">
      <formula>$F$6</formula>
    </cfRule>
  </conditionalFormatting>
  <conditionalFormatting sqref="F221">
    <cfRule type="cellIs" dxfId="381" priority="437" operator="equal">
      <formula>$F$7</formula>
    </cfRule>
    <cfRule type="cellIs" dxfId="380" priority="438" operator="equal">
      <formula>$F$6</formula>
    </cfRule>
  </conditionalFormatting>
  <conditionalFormatting sqref="C221">
    <cfRule type="containsText" dxfId="379" priority="432" operator="containsText" text="COTAÇÃO">
      <formula>NOT(ISERROR(SEARCH("COTAÇÃO",C221)))</formula>
    </cfRule>
    <cfRule type="containsText" dxfId="378" priority="433" operator="containsText" text="COMP. PROPR.">
      <formula>NOT(ISERROR(SEARCH("COMP. PROPR.",C221)))</formula>
    </cfRule>
    <cfRule type="containsText" dxfId="377" priority="434" operator="containsText" text="COMP.PROPR.">
      <formula>NOT(ISERROR(SEARCH("COMP.PROPR.",C221)))</formula>
    </cfRule>
    <cfRule type="containsText" dxfId="376" priority="435" operator="containsText" text="SINAPI">
      <formula>NOT(ISERROR(SEARCH("SINAPI",C221)))</formula>
    </cfRule>
    <cfRule type="containsText" dxfId="375" priority="436" operator="containsText" text="FRANARIN">
      <formula>NOT(ISERROR(SEARCH("FRANARIN",C221)))</formula>
    </cfRule>
  </conditionalFormatting>
  <conditionalFormatting sqref="B221">
    <cfRule type="containsText" dxfId="374" priority="427" operator="containsText" text="COTAÇÃO">
      <formula>NOT(ISERROR(SEARCH("COTAÇÃO",B221)))</formula>
    </cfRule>
    <cfRule type="containsText" dxfId="373" priority="428" operator="containsText" text="COMP. PROPR.">
      <formula>NOT(ISERROR(SEARCH("COMP. PROPR.",B221)))</formula>
    </cfRule>
    <cfRule type="containsText" dxfId="372" priority="429" operator="containsText" text="COMP.PROPR.">
      <formula>NOT(ISERROR(SEARCH("COMP.PROPR.",B221)))</formula>
    </cfRule>
    <cfRule type="containsText" dxfId="371" priority="430" operator="containsText" text="SINAPI">
      <formula>NOT(ISERROR(SEARCH("SINAPI",B221)))</formula>
    </cfRule>
    <cfRule type="containsText" dxfId="370" priority="431" operator="containsText" text="FRANARIN">
      <formula>NOT(ISERROR(SEARCH("FRANARIN",B221)))</formula>
    </cfRule>
  </conditionalFormatting>
  <conditionalFormatting sqref="C30">
    <cfRule type="containsText" dxfId="369" priority="422" operator="containsText" text="COTAÇÃO">
      <formula>NOT(ISERROR(SEARCH("COTAÇÃO",C30)))</formula>
    </cfRule>
    <cfRule type="containsText" dxfId="368" priority="423" operator="containsText" text="COMP. PROPR.">
      <formula>NOT(ISERROR(SEARCH("COMP. PROPR.",C30)))</formula>
    </cfRule>
    <cfRule type="containsText" dxfId="367" priority="424" operator="containsText" text="COMP.PROPR.">
      <formula>NOT(ISERROR(SEARCH("COMP.PROPR.",C30)))</formula>
    </cfRule>
    <cfRule type="containsText" dxfId="366" priority="425" operator="containsText" text="SINAPI">
      <formula>NOT(ISERROR(SEARCH("SINAPI",C30)))</formula>
    </cfRule>
    <cfRule type="containsText" dxfId="365" priority="426" operator="containsText" text="FRANARIN">
      <formula>NOT(ISERROR(SEARCH("FRANARIN",C30)))</formula>
    </cfRule>
  </conditionalFormatting>
  <conditionalFormatting sqref="F30">
    <cfRule type="cellIs" dxfId="364" priority="420" operator="equal">
      <formula>$F$7</formula>
    </cfRule>
    <cfRule type="cellIs" dxfId="363" priority="421" operator="equal">
      <formula>$F$6</formula>
    </cfRule>
  </conditionalFormatting>
  <conditionalFormatting sqref="C35">
    <cfRule type="containsText" dxfId="362" priority="408" operator="containsText" text="COTAÇÃO">
      <formula>NOT(ISERROR(SEARCH("COTAÇÃO",C35)))</formula>
    </cfRule>
    <cfRule type="containsText" dxfId="361" priority="409" operator="containsText" text="COMP. PROPR.">
      <formula>NOT(ISERROR(SEARCH("COMP. PROPR.",C35)))</formula>
    </cfRule>
    <cfRule type="containsText" dxfId="360" priority="410" operator="containsText" text="COMP.PROPR.">
      <formula>NOT(ISERROR(SEARCH("COMP.PROPR.",C35)))</formula>
    </cfRule>
    <cfRule type="containsText" dxfId="359" priority="411" operator="containsText" text="SINAPI">
      <formula>NOT(ISERROR(SEARCH("SINAPI",C35)))</formula>
    </cfRule>
    <cfRule type="containsText" dxfId="358" priority="412" operator="containsText" text="FRANARIN">
      <formula>NOT(ISERROR(SEARCH("FRANARIN",C35)))</formula>
    </cfRule>
  </conditionalFormatting>
  <conditionalFormatting sqref="F35">
    <cfRule type="cellIs" dxfId="357" priority="406" operator="equal">
      <formula>$F$7</formula>
    </cfRule>
    <cfRule type="cellIs" dxfId="356" priority="407" operator="equal">
      <formula>$F$6</formula>
    </cfRule>
  </conditionalFormatting>
  <conditionalFormatting sqref="C37">
    <cfRule type="containsText" dxfId="355" priority="401" operator="containsText" text="COTAÇÃO">
      <formula>NOT(ISERROR(SEARCH("COTAÇÃO",C37)))</formula>
    </cfRule>
    <cfRule type="containsText" dxfId="354" priority="402" operator="containsText" text="COMP. PROPR.">
      <formula>NOT(ISERROR(SEARCH("COMP. PROPR.",C37)))</formula>
    </cfRule>
    <cfRule type="containsText" dxfId="353" priority="403" operator="containsText" text="COMP.PROPR.">
      <formula>NOT(ISERROR(SEARCH("COMP.PROPR.",C37)))</formula>
    </cfRule>
    <cfRule type="containsText" dxfId="352" priority="404" operator="containsText" text="SINAPI">
      <formula>NOT(ISERROR(SEARCH("SINAPI",C37)))</formula>
    </cfRule>
    <cfRule type="containsText" dxfId="351" priority="405" operator="containsText" text="FRANARIN">
      <formula>NOT(ISERROR(SEARCH("FRANARIN",C37)))</formula>
    </cfRule>
  </conditionalFormatting>
  <conditionalFormatting sqref="F37">
    <cfRule type="cellIs" dxfId="350" priority="399" operator="equal">
      <formula>$F$7</formula>
    </cfRule>
    <cfRule type="cellIs" dxfId="349" priority="400" operator="equal">
      <formula>$F$6</formula>
    </cfRule>
  </conditionalFormatting>
  <conditionalFormatting sqref="C36">
    <cfRule type="containsText" dxfId="348" priority="394" operator="containsText" text="COTAÇÃO">
      <formula>NOT(ISERROR(SEARCH("COTAÇÃO",C36)))</formula>
    </cfRule>
    <cfRule type="containsText" dxfId="347" priority="395" operator="containsText" text="COMP. PROPR.">
      <formula>NOT(ISERROR(SEARCH("COMP. PROPR.",C36)))</formula>
    </cfRule>
    <cfRule type="containsText" dxfId="346" priority="396" operator="containsText" text="COMP.PROPR.">
      <formula>NOT(ISERROR(SEARCH("COMP.PROPR.",C36)))</formula>
    </cfRule>
    <cfRule type="containsText" dxfId="345" priority="397" operator="containsText" text="SINAPI">
      <formula>NOT(ISERROR(SEARCH("SINAPI",C36)))</formula>
    </cfRule>
    <cfRule type="containsText" dxfId="344" priority="398" operator="containsText" text="FRANARIN">
      <formula>NOT(ISERROR(SEARCH("FRANARIN",C36)))</formula>
    </cfRule>
  </conditionalFormatting>
  <conditionalFormatting sqref="F36">
    <cfRule type="cellIs" dxfId="343" priority="392" operator="equal">
      <formula>$F$7</formula>
    </cfRule>
    <cfRule type="cellIs" dxfId="342" priority="393" operator="equal">
      <formula>$F$6</formula>
    </cfRule>
  </conditionalFormatting>
  <conditionalFormatting sqref="C34">
    <cfRule type="containsText" dxfId="341" priority="387" operator="containsText" text="COTAÇÃO">
      <formula>NOT(ISERROR(SEARCH("COTAÇÃO",C34)))</formula>
    </cfRule>
    <cfRule type="containsText" dxfId="340" priority="388" operator="containsText" text="COMP. PROPR.">
      <formula>NOT(ISERROR(SEARCH("COMP. PROPR.",C34)))</formula>
    </cfRule>
    <cfRule type="containsText" dxfId="339" priority="389" operator="containsText" text="COMP.PROPR.">
      <formula>NOT(ISERROR(SEARCH("COMP.PROPR.",C34)))</formula>
    </cfRule>
    <cfRule type="containsText" dxfId="338" priority="390" operator="containsText" text="SINAPI">
      <formula>NOT(ISERROR(SEARCH("SINAPI",C34)))</formula>
    </cfRule>
    <cfRule type="containsText" dxfId="337" priority="391" operator="containsText" text="FRANARIN">
      <formula>NOT(ISERROR(SEARCH("FRANARIN",C34)))</formula>
    </cfRule>
  </conditionalFormatting>
  <conditionalFormatting sqref="F34">
    <cfRule type="cellIs" dxfId="336" priority="385" operator="equal">
      <formula>$F$7</formula>
    </cfRule>
    <cfRule type="cellIs" dxfId="335" priority="386" operator="equal">
      <formula>$F$6</formula>
    </cfRule>
  </conditionalFormatting>
  <conditionalFormatting sqref="C42">
    <cfRule type="containsText" dxfId="334" priority="373" operator="containsText" text="COTAÇÃO">
      <formula>NOT(ISERROR(SEARCH("COTAÇÃO",C42)))</formula>
    </cfRule>
    <cfRule type="containsText" dxfId="333" priority="374" operator="containsText" text="COMP. PROPR.">
      <formula>NOT(ISERROR(SEARCH("COMP. PROPR.",C42)))</formula>
    </cfRule>
    <cfRule type="containsText" dxfId="332" priority="375" operator="containsText" text="COMP.PROPR.">
      <formula>NOT(ISERROR(SEARCH("COMP.PROPR.",C42)))</formula>
    </cfRule>
    <cfRule type="containsText" dxfId="331" priority="376" operator="containsText" text="SINAPI">
      <formula>NOT(ISERROR(SEARCH("SINAPI",C42)))</formula>
    </cfRule>
    <cfRule type="containsText" dxfId="330" priority="377" operator="containsText" text="FRANARIN">
      <formula>NOT(ISERROR(SEARCH("FRANARIN",C42)))</formula>
    </cfRule>
  </conditionalFormatting>
  <conditionalFormatting sqref="F42">
    <cfRule type="cellIs" dxfId="329" priority="371" operator="equal">
      <formula>$F$7</formula>
    </cfRule>
    <cfRule type="cellIs" dxfId="328" priority="372" operator="equal">
      <formula>$F$6</formula>
    </cfRule>
  </conditionalFormatting>
  <conditionalFormatting sqref="F54">
    <cfRule type="cellIs" dxfId="327" priority="369" operator="equal">
      <formula>$F$7</formula>
    </cfRule>
    <cfRule type="cellIs" dxfId="326" priority="370" operator="equal">
      <formula>$F$6</formula>
    </cfRule>
  </conditionalFormatting>
  <conditionalFormatting sqref="F64">
    <cfRule type="cellIs" dxfId="325" priority="367" operator="equal">
      <formula>$F$7</formula>
    </cfRule>
    <cfRule type="cellIs" dxfId="324" priority="368" operator="equal">
      <formula>$F$6</formula>
    </cfRule>
  </conditionalFormatting>
  <conditionalFormatting sqref="G19">
    <cfRule type="containsText" dxfId="323" priority="362" operator="containsText" text="COTAÇÃO">
      <formula>NOT(ISERROR(SEARCH("COTAÇÃO",G19)))</formula>
    </cfRule>
    <cfRule type="containsText" dxfId="322" priority="363" operator="containsText" text="COMP. PROPR.">
      <formula>NOT(ISERROR(SEARCH("COMP. PROPR.",G19)))</formula>
    </cfRule>
    <cfRule type="containsText" dxfId="321" priority="364" operator="containsText" text="COMP.PROPR.">
      <formula>NOT(ISERROR(SEARCH("COMP.PROPR.",G19)))</formula>
    </cfRule>
    <cfRule type="containsText" dxfId="320" priority="365" operator="containsText" text="SINAPI">
      <formula>NOT(ISERROR(SEARCH("SINAPI",G19)))</formula>
    </cfRule>
    <cfRule type="containsText" dxfId="319" priority="366" operator="containsText" text="FRANARIN">
      <formula>NOT(ISERROR(SEARCH("FRANARIN",G19)))</formula>
    </cfRule>
  </conditionalFormatting>
  <conditionalFormatting sqref="G10">
    <cfRule type="containsText" dxfId="318" priority="297" operator="containsText" text="COTAÇÃO">
      <formula>NOT(ISERROR(SEARCH("COTAÇÃO",G10)))</formula>
    </cfRule>
    <cfRule type="containsText" dxfId="317" priority="298" operator="containsText" text="COMP. PROPR.">
      <formula>NOT(ISERROR(SEARCH("COMP. PROPR.",G10)))</formula>
    </cfRule>
    <cfRule type="containsText" dxfId="316" priority="299" operator="containsText" text="COMP.PROPR.">
      <formula>NOT(ISERROR(SEARCH("COMP.PROPR.",G10)))</formula>
    </cfRule>
    <cfRule type="containsText" dxfId="315" priority="300" operator="containsText" text="SINAPI">
      <formula>NOT(ISERROR(SEARCH("SINAPI",G10)))</formula>
    </cfRule>
    <cfRule type="containsText" dxfId="314" priority="301" operator="containsText" text="FRANARIN">
      <formula>NOT(ISERROR(SEARCH("FRANARIN",G10)))</formula>
    </cfRule>
  </conditionalFormatting>
  <conditionalFormatting sqref="G25">
    <cfRule type="containsText" dxfId="313" priority="292" operator="containsText" text="COTAÇÃO">
      <formula>NOT(ISERROR(SEARCH("COTAÇÃO",G25)))</formula>
    </cfRule>
    <cfRule type="containsText" dxfId="312" priority="293" operator="containsText" text="COMP. PROPR.">
      <formula>NOT(ISERROR(SEARCH("COMP. PROPR.",G25)))</formula>
    </cfRule>
    <cfRule type="containsText" dxfId="311" priority="294" operator="containsText" text="COMP.PROPR.">
      <formula>NOT(ISERROR(SEARCH("COMP.PROPR.",G25)))</formula>
    </cfRule>
    <cfRule type="containsText" dxfId="310" priority="295" operator="containsText" text="SINAPI">
      <formula>NOT(ISERROR(SEARCH("SINAPI",G25)))</formula>
    </cfRule>
    <cfRule type="containsText" dxfId="309" priority="296" operator="containsText" text="FRANARIN">
      <formula>NOT(ISERROR(SEARCH("FRANARIN",G25)))</formula>
    </cfRule>
  </conditionalFormatting>
  <conditionalFormatting sqref="G53">
    <cfRule type="containsText" dxfId="308" priority="287" operator="containsText" text="COTAÇÃO">
      <formula>NOT(ISERROR(SEARCH("COTAÇÃO",G53)))</formula>
    </cfRule>
    <cfRule type="containsText" dxfId="307" priority="288" operator="containsText" text="COMP. PROPR.">
      <formula>NOT(ISERROR(SEARCH("COMP. PROPR.",G53)))</formula>
    </cfRule>
    <cfRule type="containsText" dxfId="306" priority="289" operator="containsText" text="COMP.PROPR.">
      <formula>NOT(ISERROR(SEARCH("COMP.PROPR.",G53)))</formula>
    </cfRule>
    <cfRule type="containsText" dxfId="305" priority="290" operator="containsText" text="SINAPI">
      <formula>NOT(ISERROR(SEARCH("SINAPI",G53)))</formula>
    </cfRule>
    <cfRule type="containsText" dxfId="304" priority="291" operator="containsText" text="FRANARIN">
      <formula>NOT(ISERROR(SEARCH("FRANARIN",G53)))</formula>
    </cfRule>
  </conditionalFormatting>
  <conditionalFormatting sqref="G70">
    <cfRule type="containsText" dxfId="303" priority="282" operator="containsText" text="COTAÇÃO">
      <formula>NOT(ISERROR(SEARCH("COTAÇÃO",G70)))</formula>
    </cfRule>
    <cfRule type="containsText" dxfId="302" priority="283" operator="containsText" text="COMP. PROPR.">
      <formula>NOT(ISERROR(SEARCH("COMP. PROPR.",G70)))</formula>
    </cfRule>
    <cfRule type="containsText" dxfId="301" priority="284" operator="containsText" text="COMP.PROPR.">
      <formula>NOT(ISERROR(SEARCH("COMP.PROPR.",G70)))</formula>
    </cfRule>
    <cfRule type="containsText" dxfId="300" priority="285" operator="containsText" text="SINAPI">
      <formula>NOT(ISERROR(SEARCH("SINAPI",G70)))</formula>
    </cfRule>
    <cfRule type="containsText" dxfId="299" priority="286" operator="containsText" text="FRANARIN">
      <formula>NOT(ISERROR(SEARCH("FRANARIN",G70)))</formula>
    </cfRule>
  </conditionalFormatting>
  <conditionalFormatting sqref="G78">
    <cfRule type="containsText" dxfId="298" priority="277" operator="containsText" text="COTAÇÃO">
      <formula>NOT(ISERROR(SEARCH("COTAÇÃO",G78)))</formula>
    </cfRule>
    <cfRule type="containsText" dxfId="297" priority="278" operator="containsText" text="COMP. PROPR.">
      <formula>NOT(ISERROR(SEARCH("COMP. PROPR.",G78)))</formula>
    </cfRule>
    <cfRule type="containsText" dxfId="296" priority="279" operator="containsText" text="COMP.PROPR.">
      <formula>NOT(ISERROR(SEARCH("COMP.PROPR.",G78)))</formula>
    </cfRule>
    <cfRule type="containsText" dxfId="295" priority="280" operator="containsText" text="SINAPI">
      <formula>NOT(ISERROR(SEARCH("SINAPI",G78)))</formula>
    </cfRule>
    <cfRule type="containsText" dxfId="294" priority="281" operator="containsText" text="FRANARIN">
      <formula>NOT(ISERROR(SEARCH("FRANARIN",G78)))</formula>
    </cfRule>
  </conditionalFormatting>
  <conditionalFormatting sqref="G96">
    <cfRule type="containsText" dxfId="293" priority="272" operator="containsText" text="COTAÇÃO">
      <formula>NOT(ISERROR(SEARCH("COTAÇÃO",G96)))</formula>
    </cfRule>
    <cfRule type="containsText" dxfId="292" priority="273" operator="containsText" text="COMP. PROPR.">
      <formula>NOT(ISERROR(SEARCH("COMP. PROPR.",G96)))</formula>
    </cfRule>
    <cfRule type="containsText" dxfId="291" priority="274" operator="containsText" text="COMP.PROPR.">
      <formula>NOT(ISERROR(SEARCH("COMP.PROPR.",G96)))</formula>
    </cfRule>
    <cfRule type="containsText" dxfId="290" priority="275" operator="containsText" text="SINAPI">
      <formula>NOT(ISERROR(SEARCH("SINAPI",G96)))</formula>
    </cfRule>
    <cfRule type="containsText" dxfId="289" priority="276" operator="containsText" text="FRANARIN">
      <formula>NOT(ISERROR(SEARCH("FRANARIN",G96)))</formula>
    </cfRule>
  </conditionalFormatting>
  <conditionalFormatting sqref="G105">
    <cfRule type="containsText" dxfId="288" priority="267" operator="containsText" text="COTAÇÃO">
      <formula>NOT(ISERROR(SEARCH("COTAÇÃO",G105)))</formula>
    </cfRule>
    <cfRule type="containsText" dxfId="287" priority="268" operator="containsText" text="COMP. PROPR.">
      <formula>NOT(ISERROR(SEARCH("COMP. PROPR.",G105)))</formula>
    </cfRule>
    <cfRule type="containsText" dxfId="286" priority="269" operator="containsText" text="COMP.PROPR.">
      <formula>NOT(ISERROR(SEARCH("COMP.PROPR.",G105)))</formula>
    </cfRule>
    <cfRule type="containsText" dxfId="285" priority="270" operator="containsText" text="SINAPI">
      <formula>NOT(ISERROR(SEARCH("SINAPI",G105)))</formula>
    </cfRule>
    <cfRule type="containsText" dxfId="284" priority="271" operator="containsText" text="FRANARIN">
      <formula>NOT(ISERROR(SEARCH("FRANARIN",G105)))</formula>
    </cfRule>
  </conditionalFormatting>
  <conditionalFormatting sqref="G108">
    <cfRule type="containsText" dxfId="283" priority="262" operator="containsText" text="COTAÇÃO">
      <formula>NOT(ISERROR(SEARCH("COTAÇÃO",G108)))</formula>
    </cfRule>
    <cfRule type="containsText" dxfId="282" priority="263" operator="containsText" text="COMP. PROPR.">
      <formula>NOT(ISERROR(SEARCH("COMP. PROPR.",G108)))</formula>
    </cfRule>
    <cfRule type="containsText" dxfId="281" priority="264" operator="containsText" text="COMP.PROPR.">
      <formula>NOT(ISERROR(SEARCH("COMP.PROPR.",G108)))</formula>
    </cfRule>
    <cfRule type="containsText" dxfId="280" priority="265" operator="containsText" text="SINAPI">
      <formula>NOT(ISERROR(SEARCH("SINAPI",G108)))</formula>
    </cfRule>
    <cfRule type="containsText" dxfId="279" priority="266" operator="containsText" text="FRANARIN">
      <formula>NOT(ISERROR(SEARCH("FRANARIN",G108)))</formula>
    </cfRule>
  </conditionalFormatting>
  <conditionalFormatting sqref="G117">
    <cfRule type="containsText" dxfId="278" priority="257" operator="containsText" text="COTAÇÃO">
      <formula>NOT(ISERROR(SEARCH("COTAÇÃO",G117)))</formula>
    </cfRule>
    <cfRule type="containsText" dxfId="277" priority="258" operator="containsText" text="COMP. PROPR.">
      <formula>NOT(ISERROR(SEARCH("COMP. PROPR.",G117)))</formula>
    </cfRule>
    <cfRule type="containsText" dxfId="276" priority="259" operator="containsText" text="COMP.PROPR.">
      <formula>NOT(ISERROR(SEARCH("COMP.PROPR.",G117)))</formula>
    </cfRule>
    <cfRule type="containsText" dxfId="275" priority="260" operator="containsText" text="SINAPI">
      <formula>NOT(ISERROR(SEARCH("SINAPI",G117)))</formula>
    </cfRule>
    <cfRule type="containsText" dxfId="274" priority="261" operator="containsText" text="FRANARIN">
      <formula>NOT(ISERROR(SEARCH("FRANARIN",G117)))</formula>
    </cfRule>
  </conditionalFormatting>
  <conditionalFormatting sqref="G134">
    <cfRule type="containsText" dxfId="273" priority="252" operator="containsText" text="COTAÇÃO">
      <formula>NOT(ISERROR(SEARCH("COTAÇÃO",G134)))</formula>
    </cfRule>
    <cfRule type="containsText" dxfId="272" priority="253" operator="containsText" text="COMP. PROPR.">
      <formula>NOT(ISERROR(SEARCH("COMP. PROPR.",G134)))</formula>
    </cfRule>
    <cfRule type="containsText" dxfId="271" priority="254" operator="containsText" text="COMP.PROPR.">
      <formula>NOT(ISERROR(SEARCH("COMP.PROPR.",G134)))</formula>
    </cfRule>
    <cfRule type="containsText" dxfId="270" priority="255" operator="containsText" text="SINAPI">
      <formula>NOT(ISERROR(SEARCH("SINAPI",G134)))</formula>
    </cfRule>
    <cfRule type="containsText" dxfId="269" priority="256" operator="containsText" text="FRANARIN">
      <formula>NOT(ISERROR(SEARCH("FRANARIN",G134)))</formula>
    </cfRule>
  </conditionalFormatting>
  <conditionalFormatting sqref="G195">
    <cfRule type="containsText" dxfId="268" priority="247" operator="containsText" text="COTAÇÃO">
      <formula>NOT(ISERROR(SEARCH("COTAÇÃO",G195)))</formula>
    </cfRule>
    <cfRule type="containsText" dxfId="267" priority="248" operator="containsText" text="COMP. PROPR.">
      <formula>NOT(ISERROR(SEARCH("COMP. PROPR.",G195)))</formula>
    </cfRule>
    <cfRule type="containsText" dxfId="266" priority="249" operator="containsText" text="COMP.PROPR.">
      <formula>NOT(ISERROR(SEARCH("COMP.PROPR.",G195)))</formula>
    </cfRule>
    <cfRule type="containsText" dxfId="265" priority="250" operator="containsText" text="SINAPI">
      <formula>NOT(ISERROR(SEARCH("SINAPI",G195)))</formula>
    </cfRule>
    <cfRule type="containsText" dxfId="264" priority="251" operator="containsText" text="FRANARIN">
      <formula>NOT(ISERROR(SEARCH("FRANARIN",G195)))</formula>
    </cfRule>
  </conditionalFormatting>
  <conditionalFormatting sqref="G250">
    <cfRule type="containsText" dxfId="263" priority="242" operator="containsText" text="COTAÇÃO">
      <formula>NOT(ISERROR(SEARCH("COTAÇÃO",G250)))</formula>
    </cfRule>
    <cfRule type="containsText" dxfId="262" priority="243" operator="containsText" text="COMP. PROPR.">
      <formula>NOT(ISERROR(SEARCH("COMP. PROPR.",G250)))</formula>
    </cfRule>
    <cfRule type="containsText" dxfId="261" priority="244" operator="containsText" text="COMP.PROPR.">
      <formula>NOT(ISERROR(SEARCH("COMP.PROPR.",G250)))</formula>
    </cfRule>
    <cfRule type="containsText" dxfId="260" priority="245" operator="containsText" text="SINAPI">
      <formula>NOT(ISERROR(SEARCH("SINAPI",G250)))</formula>
    </cfRule>
    <cfRule type="containsText" dxfId="259" priority="246" operator="containsText" text="FRANARIN">
      <formula>NOT(ISERROR(SEARCH("FRANARIN",G250)))</formula>
    </cfRule>
  </conditionalFormatting>
  <conditionalFormatting sqref="G253">
    <cfRule type="containsText" dxfId="258" priority="237" operator="containsText" text="COTAÇÃO">
      <formula>NOT(ISERROR(SEARCH("COTAÇÃO",G253)))</formula>
    </cfRule>
    <cfRule type="containsText" dxfId="257" priority="238" operator="containsText" text="COMP. PROPR.">
      <formula>NOT(ISERROR(SEARCH("COMP. PROPR.",G253)))</formula>
    </cfRule>
    <cfRule type="containsText" dxfId="256" priority="239" operator="containsText" text="COMP.PROPR.">
      <formula>NOT(ISERROR(SEARCH("COMP.PROPR.",G253)))</formula>
    </cfRule>
    <cfRule type="containsText" dxfId="255" priority="240" operator="containsText" text="SINAPI">
      <formula>NOT(ISERROR(SEARCH("SINAPI",G253)))</formula>
    </cfRule>
    <cfRule type="containsText" dxfId="254" priority="241" operator="containsText" text="FRANARIN">
      <formula>NOT(ISERROR(SEARCH("FRANARIN",G253)))</formula>
    </cfRule>
  </conditionalFormatting>
  <conditionalFormatting sqref="C248">
    <cfRule type="containsText" dxfId="253" priority="232" operator="containsText" text="COTAÇÃO">
      <formula>NOT(ISERROR(SEARCH("COTAÇÃO",C248)))</formula>
    </cfRule>
    <cfRule type="containsText" dxfId="252" priority="233" operator="containsText" text="COMP. PROPR.">
      <formula>NOT(ISERROR(SEARCH("COMP. PROPR.",C248)))</formula>
    </cfRule>
    <cfRule type="containsText" dxfId="251" priority="234" operator="containsText" text="COMP.PROPR.">
      <formula>NOT(ISERROR(SEARCH("COMP.PROPR.",C248)))</formula>
    </cfRule>
    <cfRule type="containsText" dxfId="250" priority="235" operator="containsText" text="SINAPI">
      <formula>NOT(ISERROR(SEARCH("SINAPI",C248)))</formula>
    </cfRule>
    <cfRule type="containsText" dxfId="249" priority="236" operator="containsText" text="FRANARIN">
      <formula>NOT(ISERROR(SEARCH("FRANARIN",C248)))</formula>
    </cfRule>
  </conditionalFormatting>
  <conditionalFormatting sqref="F248">
    <cfRule type="cellIs" dxfId="248" priority="230" operator="equal">
      <formula>$F$7</formula>
    </cfRule>
    <cfRule type="cellIs" dxfId="247" priority="231" operator="equal">
      <formula>$F$6</formula>
    </cfRule>
  </conditionalFormatting>
  <conditionalFormatting sqref="C15">
    <cfRule type="containsText" dxfId="246" priority="218" operator="containsText" text="COTAÇÃO">
      <formula>NOT(ISERROR(SEARCH("COTAÇÃO",C15)))</formula>
    </cfRule>
    <cfRule type="containsText" dxfId="245" priority="219" operator="containsText" text="COMP. PROPR.">
      <formula>NOT(ISERROR(SEARCH("COMP. PROPR.",C15)))</formula>
    </cfRule>
    <cfRule type="containsText" dxfId="244" priority="220" operator="containsText" text="COMP.PROPR.">
      <formula>NOT(ISERROR(SEARCH("COMP.PROPR.",C15)))</formula>
    </cfRule>
    <cfRule type="containsText" dxfId="243" priority="221" operator="containsText" text="SINAPI">
      <formula>NOT(ISERROR(SEARCH("SINAPI",C15)))</formula>
    </cfRule>
    <cfRule type="containsText" dxfId="242" priority="222" operator="containsText" text="FRANARIN">
      <formula>NOT(ISERROR(SEARCH("FRANARIN",C15)))</formula>
    </cfRule>
  </conditionalFormatting>
  <conditionalFormatting sqref="F15">
    <cfRule type="cellIs" dxfId="241" priority="216" operator="equal">
      <formula>$F$7</formula>
    </cfRule>
    <cfRule type="cellIs" dxfId="240" priority="217" operator="equal">
      <formula>$F$6</formula>
    </cfRule>
  </conditionalFormatting>
  <conditionalFormatting sqref="C77">
    <cfRule type="containsText" dxfId="239" priority="204" operator="containsText" text="COTAÇÃO">
      <formula>NOT(ISERROR(SEARCH("COTAÇÃO",C77)))</formula>
    </cfRule>
    <cfRule type="containsText" dxfId="238" priority="205" operator="containsText" text="COMP. PROPR.">
      <formula>NOT(ISERROR(SEARCH("COMP. PROPR.",C77)))</formula>
    </cfRule>
    <cfRule type="containsText" dxfId="237" priority="206" operator="containsText" text="COMP.PROPR.">
      <formula>NOT(ISERROR(SEARCH("COMP.PROPR.",C77)))</formula>
    </cfRule>
    <cfRule type="containsText" dxfId="236" priority="207" operator="containsText" text="SINAPI">
      <formula>NOT(ISERROR(SEARCH("SINAPI",C77)))</formula>
    </cfRule>
    <cfRule type="containsText" dxfId="235" priority="208" operator="containsText" text="FRANARIN">
      <formula>NOT(ISERROR(SEARCH("FRANARIN",C77)))</formula>
    </cfRule>
  </conditionalFormatting>
  <conditionalFormatting sqref="F77">
    <cfRule type="cellIs" dxfId="234" priority="202" operator="equal">
      <formula>$F$7</formula>
    </cfRule>
    <cfRule type="cellIs" dxfId="233" priority="203" operator="equal">
      <formula>$F$6</formula>
    </cfRule>
  </conditionalFormatting>
  <conditionalFormatting sqref="C259">
    <cfRule type="containsText" dxfId="232" priority="197" operator="containsText" text="COTAÇÃO">
      <formula>NOT(ISERROR(SEARCH("COTAÇÃO",C259)))</formula>
    </cfRule>
    <cfRule type="containsText" dxfId="231" priority="198" operator="containsText" text="COMP. PROPR.">
      <formula>NOT(ISERROR(SEARCH("COMP. PROPR.",C259)))</formula>
    </cfRule>
    <cfRule type="containsText" dxfId="230" priority="199" operator="containsText" text="COMP.PROPR.">
      <formula>NOT(ISERROR(SEARCH("COMP.PROPR.",C259)))</formula>
    </cfRule>
    <cfRule type="containsText" dxfId="229" priority="200" operator="containsText" text="SINAPI">
      <formula>NOT(ISERROR(SEARCH("SINAPI",C259)))</formula>
    </cfRule>
    <cfRule type="containsText" dxfId="228" priority="201" operator="containsText" text="FRANARIN">
      <formula>NOT(ISERROR(SEARCH("FRANARIN",C259)))</formula>
    </cfRule>
  </conditionalFormatting>
  <conditionalFormatting sqref="F259">
    <cfRule type="cellIs" dxfId="227" priority="195" operator="equal">
      <formula>$F$7</formula>
    </cfRule>
    <cfRule type="cellIs" dxfId="226" priority="196" operator="equal">
      <formula>$F$6</formula>
    </cfRule>
  </conditionalFormatting>
  <conditionalFormatting sqref="G261">
    <cfRule type="containsText" dxfId="225" priority="178" operator="containsText" text="COTAÇÃO">
      <formula>NOT(ISERROR(SEARCH("COTAÇÃO",G261)))</formula>
    </cfRule>
    <cfRule type="containsText" dxfId="224" priority="179" operator="containsText" text="COMP. PROPR.">
      <formula>NOT(ISERROR(SEARCH("COMP. PROPR.",G261)))</formula>
    </cfRule>
    <cfRule type="containsText" dxfId="223" priority="180" operator="containsText" text="COMP.PROPR.">
      <formula>NOT(ISERROR(SEARCH("COMP.PROPR.",G261)))</formula>
    </cfRule>
    <cfRule type="containsText" dxfId="222" priority="181" operator="containsText" text="SINAPI">
      <formula>NOT(ISERROR(SEARCH("SINAPI",G261)))</formula>
    </cfRule>
    <cfRule type="containsText" dxfId="221" priority="182" operator="containsText" text="FRANARIN">
      <formula>NOT(ISERROR(SEARCH("FRANARIN",G261)))</formula>
    </cfRule>
  </conditionalFormatting>
  <conditionalFormatting sqref="C263">
    <cfRule type="containsText" dxfId="220" priority="173" operator="containsText" text="COTAÇÃO">
      <formula>NOT(ISERROR(SEARCH("COTAÇÃO",C263)))</formula>
    </cfRule>
    <cfRule type="containsText" dxfId="219" priority="174" operator="containsText" text="COMP. PROPR.">
      <formula>NOT(ISERROR(SEARCH("COMP. PROPR.",C263)))</formula>
    </cfRule>
    <cfRule type="containsText" dxfId="218" priority="175" operator="containsText" text="COMP.PROPR.">
      <formula>NOT(ISERROR(SEARCH("COMP.PROPR.",C263)))</formula>
    </cfRule>
    <cfRule type="containsText" dxfId="217" priority="176" operator="containsText" text="SINAPI">
      <formula>NOT(ISERROR(SEARCH("SINAPI",C263)))</formula>
    </cfRule>
    <cfRule type="containsText" dxfId="216" priority="177" operator="containsText" text="FRANARIN">
      <formula>NOT(ISERROR(SEARCH("FRANARIN",C263)))</formula>
    </cfRule>
  </conditionalFormatting>
  <conditionalFormatting sqref="C262">
    <cfRule type="containsText" dxfId="215" priority="168" operator="containsText" text="COTAÇÃO">
      <formula>NOT(ISERROR(SEARCH("COTAÇÃO",C262)))</formula>
    </cfRule>
    <cfRule type="containsText" dxfId="214" priority="169" operator="containsText" text="COMP. PROPR.">
      <formula>NOT(ISERROR(SEARCH("COMP. PROPR.",C262)))</formula>
    </cfRule>
    <cfRule type="containsText" dxfId="213" priority="170" operator="containsText" text="COMP.PROPR.">
      <formula>NOT(ISERROR(SEARCH("COMP.PROPR.",C262)))</formula>
    </cfRule>
    <cfRule type="containsText" dxfId="212" priority="171" operator="containsText" text="SINAPI">
      <formula>NOT(ISERROR(SEARCH("SINAPI",C262)))</formula>
    </cfRule>
    <cfRule type="containsText" dxfId="211" priority="172" operator="containsText" text="FRANARIN">
      <formula>NOT(ISERROR(SEARCH("FRANARIN",C262)))</formula>
    </cfRule>
  </conditionalFormatting>
  <conditionalFormatting sqref="F262:F263">
    <cfRule type="cellIs" dxfId="210" priority="166" operator="equal">
      <formula>$F$7</formula>
    </cfRule>
    <cfRule type="cellIs" dxfId="209" priority="167" operator="equal">
      <formula>$F$6</formula>
    </cfRule>
  </conditionalFormatting>
  <conditionalFormatting sqref="C201">
    <cfRule type="containsText" dxfId="208" priority="151" operator="containsText" text="COTAÇÃO">
      <formula>NOT(ISERROR(SEARCH("COTAÇÃO",C201)))</formula>
    </cfRule>
    <cfRule type="containsText" dxfId="207" priority="152" operator="containsText" text="COMP. PROPR.">
      <formula>NOT(ISERROR(SEARCH("COMP. PROPR.",C201)))</formula>
    </cfRule>
    <cfRule type="containsText" dxfId="206" priority="153" operator="containsText" text="COMP.PROPR.">
      <formula>NOT(ISERROR(SEARCH("COMP.PROPR.",C201)))</formula>
    </cfRule>
    <cfRule type="containsText" dxfId="205" priority="154" operator="containsText" text="SINAPI">
      <formula>NOT(ISERROR(SEARCH("SINAPI",C201)))</formula>
    </cfRule>
    <cfRule type="containsText" dxfId="204" priority="155" operator="containsText" text="FRANARIN">
      <formula>NOT(ISERROR(SEARCH("FRANARIN",C201)))</formula>
    </cfRule>
  </conditionalFormatting>
  <conditionalFormatting sqref="C201">
    <cfRule type="containsText" dxfId="203" priority="156" operator="containsText" text="COTAÇÃO">
      <formula>NOT(ISERROR(SEARCH("COTAÇÃO",C201)))</formula>
    </cfRule>
    <cfRule type="containsText" dxfId="202" priority="157" operator="containsText" text="COMP. PROPR.">
      <formula>NOT(ISERROR(SEARCH("COMP. PROPR.",C201)))</formula>
    </cfRule>
    <cfRule type="containsText" dxfId="201" priority="158" operator="containsText" text="COMP.PROPR.">
      <formula>NOT(ISERROR(SEARCH("COMP.PROPR.",C201)))</formula>
    </cfRule>
    <cfRule type="containsText" dxfId="200" priority="159" operator="containsText" text="SINAPI">
      <formula>NOT(ISERROR(SEARCH("SINAPI",C201)))</formula>
    </cfRule>
    <cfRule type="containsText" dxfId="199" priority="160" operator="containsText" text="FRANARIN">
      <formula>NOT(ISERROR(SEARCH("FRANARIN",C201)))</formula>
    </cfRule>
  </conditionalFormatting>
  <conditionalFormatting sqref="F201">
    <cfRule type="cellIs" dxfId="198" priority="149" operator="equal">
      <formula>$F$7</formula>
    </cfRule>
    <cfRule type="cellIs" dxfId="197" priority="150" operator="equal">
      <formula>$F$6</formula>
    </cfRule>
  </conditionalFormatting>
  <conditionalFormatting sqref="C203">
    <cfRule type="containsText" dxfId="196" priority="139" operator="containsText" text="COTAÇÃO">
      <formula>NOT(ISERROR(SEARCH("COTAÇÃO",C203)))</formula>
    </cfRule>
    <cfRule type="containsText" dxfId="195" priority="140" operator="containsText" text="COMP. PROPR.">
      <formula>NOT(ISERROR(SEARCH("COMP. PROPR.",C203)))</formula>
    </cfRule>
    <cfRule type="containsText" dxfId="194" priority="141" operator="containsText" text="COMP.PROPR.">
      <formula>NOT(ISERROR(SEARCH("COMP.PROPR.",C203)))</formula>
    </cfRule>
    <cfRule type="containsText" dxfId="193" priority="142" operator="containsText" text="SINAPI">
      <formula>NOT(ISERROR(SEARCH("SINAPI",C203)))</formula>
    </cfRule>
    <cfRule type="containsText" dxfId="192" priority="143" operator="containsText" text="FRANARIN">
      <formula>NOT(ISERROR(SEARCH("FRANARIN",C203)))</formula>
    </cfRule>
  </conditionalFormatting>
  <conditionalFormatting sqref="C203">
    <cfRule type="containsText" dxfId="191" priority="144" operator="containsText" text="COTAÇÃO">
      <formula>NOT(ISERROR(SEARCH("COTAÇÃO",C203)))</formula>
    </cfRule>
    <cfRule type="containsText" dxfId="190" priority="145" operator="containsText" text="COMP. PROPR.">
      <formula>NOT(ISERROR(SEARCH("COMP. PROPR.",C203)))</formula>
    </cfRule>
    <cfRule type="containsText" dxfId="189" priority="146" operator="containsText" text="COMP.PROPR.">
      <formula>NOT(ISERROR(SEARCH("COMP.PROPR.",C203)))</formula>
    </cfRule>
    <cfRule type="containsText" dxfId="188" priority="147" operator="containsText" text="SINAPI">
      <formula>NOT(ISERROR(SEARCH("SINAPI",C203)))</formula>
    </cfRule>
    <cfRule type="containsText" dxfId="187" priority="148" operator="containsText" text="FRANARIN">
      <formula>NOT(ISERROR(SEARCH("FRANARIN",C203)))</formula>
    </cfRule>
  </conditionalFormatting>
  <conditionalFormatting sqref="F203">
    <cfRule type="cellIs" dxfId="186" priority="137" operator="equal">
      <formula>$F$7</formula>
    </cfRule>
    <cfRule type="cellIs" dxfId="185" priority="138" operator="equal">
      <formula>$F$6</formula>
    </cfRule>
  </conditionalFormatting>
  <conditionalFormatting sqref="C202">
    <cfRule type="containsText" dxfId="184" priority="127" operator="containsText" text="COTAÇÃO">
      <formula>NOT(ISERROR(SEARCH("COTAÇÃO",C202)))</formula>
    </cfRule>
    <cfRule type="containsText" dxfId="183" priority="128" operator="containsText" text="COMP. PROPR.">
      <formula>NOT(ISERROR(SEARCH("COMP. PROPR.",C202)))</formula>
    </cfRule>
    <cfRule type="containsText" dxfId="182" priority="129" operator="containsText" text="COMP.PROPR.">
      <formula>NOT(ISERROR(SEARCH("COMP.PROPR.",C202)))</formula>
    </cfRule>
    <cfRule type="containsText" dxfId="181" priority="130" operator="containsText" text="SINAPI">
      <formula>NOT(ISERROR(SEARCH("SINAPI",C202)))</formula>
    </cfRule>
    <cfRule type="containsText" dxfId="180" priority="131" operator="containsText" text="FRANARIN">
      <formula>NOT(ISERROR(SEARCH("FRANARIN",C202)))</formula>
    </cfRule>
  </conditionalFormatting>
  <conditionalFormatting sqref="C202">
    <cfRule type="containsText" dxfId="179" priority="132" operator="containsText" text="COTAÇÃO">
      <formula>NOT(ISERROR(SEARCH("COTAÇÃO",C202)))</formula>
    </cfRule>
    <cfRule type="containsText" dxfId="178" priority="133" operator="containsText" text="COMP. PROPR.">
      <formula>NOT(ISERROR(SEARCH("COMP. PROPR.",C202)))</formula>
    </cfRule>
    <cfRule type="containsText" dxfId="177" priority="134" operator="containsText" text="COMP.PROPR.">
      <formula>NOT(ISERROR(SEARCH("COMP.PROPR.",C202)))</formula>
    </cfRule>
    <cfRule type="containsText" dxfId="176" priority="135" operator="containsText" text="SINAPI">
      <formula>NOT(ISERROR(SEARCH("SINAPI",C202)))</formula>
    </cfRule>
    <cfRule type="containsText" dxfId="175" priority="136" operator="containsText" text="FRANARIN">
      <formula>NOT(ISERROR(SEARCH("FRANARIN",C202)))</formula>
    </cfRule>
  </conditionalFormatting>
  <conditionalFormatting sqref="F202">
    <cfRule type="cellIs" dxfId="174" priority="125" operator="equal">
      <formula>$F$7</formula>
    </cfRule>
    <cfRule type="cellIs" dxfId="173" priority="126" operator="equal">
      <formula>$F$6</formula>
    </cfRule>
  </conditionalFormatting>
  <conditionalFormatting sqref="C204">
    <cfRule type="containsText" dxfId="172" priority="115" operator="containsText" text="COTAÇÃO">
      <formula>NOT(ISERROR(SEARCH("COTAÇÃO",C204)))</formula>
    </cfRule>
    <cfRule type="containsText" dxfId="171" priority="116" operator="containsText" text="COMP. PROPR.">
      <formula>NOT(ISERROR(SEARCH("COMP. PROPR.",C204)))</formula>
    </cfRule>
    <cfRule type="containsText" dxfId="170" priority="117" operator="containsText" text="COMP.PROPR.">
      <formula>NOT(ISERROR(SEARCH("COMP.PROPR.",C204)))</formula>
    </cfRule>
    <cfRule type="containsText" dxfId="169" priority="118" operator="containsText" text="SINAPI">
      <formula>NOT(ISERROR(SEARCH("SINAPI",C204)))</formula>
    </cfRule>
    <cfRule type="containsText" dxfId="168" priority="119" operator="containsText" text="FRANARIN">
      <formula>NOT(ISERROR(SEARCH("FRANARIN",C204)))</formula>
    </cfRule>
  </conditionalFormatting>
  <conditionalFormatting sqref="C204">
    <cfRule type="containsText" dxfId="167" priority="120" operator="containsText" text="COTAÇÃO">
      <formula>NOT(ISERROR(SEARCH("COTAÇÃO",C204)))</formula>
    </cfRule>
    <cfRule type="containsText" dxfId="166" priority="121" operator="containsText" text="COMP. PROPR.">
      <formula>NOT(ISERROR(SEARCH("COMP. PROPR.",C204)))</formula>
    </cfRule>
    <cfRule type="containsText" dxfId="165" priority="122" operator="containsText" text="COMP.PROPR.">
      <formula>NOT(ISERROR(SEARCH("COMP.PROPR.",C204)))</formula>
    </cfRule>
    <cfRule type="containsText" dxfId="164" priority="123" operator="containsText" text="SINAPI">
      <formula>NOT(ISERROR(SEARCH("SINAPI",C204)))</formula>
    </cfRule>
    <cfRule type="containsText" dxfId="163" priority="124" operator="containsText" text="FRANARIN">
      <formula>NOT(ISERROR(SEARCH("FRANARIN",C204)))</formula>
    </cfRule>
  </conditionalFormatting>
  <conditionalFormatting sqref="F204">
    <cfRule type="cellIs" dxfId="162" priority="113" operator="equal">
      <formula>$F$7</formula>
    </cfRule>
    <cfRule type="cellIs" dxfId="161" priority="114" operator="equal">
      <formula>$F$6</formula>
    </cfRule>
  </conditionalFormatting>
  <conditionalFormatting sqref="C116">
    <cfRule type="containsText" dxfId="160" priority="108" operator="containsText" text="COTAÇÃO">
      <formula>NOT(ISERROR(SEARCH("COTAÇÃO",C116)))</formula>
    </cfRule>
    <cfRule type="containsText" dxfId="159" priority="109" operator="containsText" text="COMP. PROPR.">
      <formula>NOT(ISERROR(SEARCH("COMP. PROPR.",C116)))</formula>
    </cfRule>
    <cfRule type="containsText" dxfId="158" priority="110" operator="containsText" text="COMP.PROPR.">
      <formula>NOT(ISERROR(SEARCH("COMP.PROPR.",C116)))</formula>
    </cfRule>
    <cfRule type="containsText" dxfId="157" priority="111" operator="containsText" text="SINAPI">
      <formula>NOT(ISERROR(SEARCH("SINAPI",C116)))</formula>
    </cfRule>
    <cfRule type="containsText" dxfId="156" priority="112" operator="containsText" text="FRANARIN">
      <formula>NOT(ISERROR(SEARCH("FRANARIN",C116)))</formula>
    </cfRule>
  </conditionalFormatting>
  <conditionalFormatting sqref="F116">
    <cfRule type="cellIs" dxfId="155" priority="106" operator="equal">
      <formula>$F$7</formula>
    </cfRule>
    <cfRule type="cellIs" dxfId="154" priority="107" operator="equal">
      <formula>$F$6</formula>
    </cfRule>
  </conditionalFormatting>
  <conditionalFormatting sqref="C55">
    <cfRule type="containsText" dxfId="153" priority="101" operator="containsText" text="COTAÇÃO">
      <formula>NOT(ISERROR(SEARCH("COTAÇÃO",C55)))</formula>
    </cfRule>
    <cfRule type="containsText" dxfId="152" priority="102" operator="containsText" text="COMP. PROPR.">
      <formula>NOT(ISERROR(SEARCH("COMP. PROPR.",C55)))</formula>
    </cfRule>
    <cfRule type="containsText" dxfId="151" priority="103" operator="containsText" text="COMP.PROPR.">
      <formula>NOT(ISERROR(SEARCH("COMP.PROPR.",C55)))</formula>
    </cfRule>
    <cfRule type="containsText" dxfId="150" priority="104" operator="containsText" text="SINAPI">
      <formula>NOT(ISERROR(SEARCH("SINAPI",C55)))</formula>
    </cfRule>
    <cfRule type="containsText" dxfId="149" priority="105" operator="containsText" text="FRANARIN">
      <formula>NOT(ISERROR(SEARCH("FRANARIN",C55)))</formula>
    </cfRule>
  </conditionalFormatting>
  <conditionalFormatting sqref="F55">
    <cfRule type="cellIs" dxfId="148" priority="99" operator="equal">
      <formula>$F$7</formula>
    </cfRule>
    <cfRule type="cellIs" dxfId="147" priority="100" operator="equal">
      <formula>$F$6</formula>
    </cfRule>
  </conditionalFormatting>
  <conditionalFormatting sqref="C48">
    <cfRule type="containsText" dxfId="146" priority="94" operator="containsText" text="COTAÇÃO">
      <formula>NOT(ISERROR(SEARCH("COTAÇÃO",C48)))</formula>
    </cfRule>
    <cfRule type="containsText" dxfId="145" priority="95" operator="containsText" text="COMP. PROPR.">
      <formula>NOT(ISERROR(SEARCH("COMP. PROPR.",C48)))</formula>
    </cfRule>
    <cfRule type="containsText" dxfId="144" priority="96" operator="containsText" text="COMP.PROPR.">
      <formula>NOT(ISERROR(SEARCH("COMP.PROPR.",C48)))</formula>
    </cfRule>
    <cfRule type="containsText" dxfId="143" priority="97" operator="containsText" text="SINAPI">
      <formula>NOT(ISERROR(SEARCH("SINAPI",C48)))</formula>
    </cfRule>
    <cfRule type="containsText" dxfId="142" priority="98" operator="containsText" text="FRANARIN">
      <formula>NOT(ISERROR(SEARCH("FRANARIN",C48)))</formula>
    </cfRule>
  </conditionalFormatting>
  <conditionalFormatting sqref="F48">
    <cfRule type="cellIs" dxfId="141" priority="92" operator="equal">
      <formula>$F$7</formula>
    </cfRule>
    <cfRule type="cellIs" dxfId="140" priority="93" operator="equal">
      <formula>$F$6</formula>
    </cfRule>
  </conditionalFormatting>
  <conditionalFormatting sqref="C12">
    <cfRule type="containsText" dxfId="139" priority="80" operator="containsText" text="COTAÇÃO">
      <formula>NOT(ISERROR(SEARCH("COTAÇÃO",C12)))</formula>
    </cfRule>
    <cfRule type="containsText" dxfId="138" priority="81" operator="containsText" text="COMP. PROPR.">
      <formula>NOT(ISERROR(SEARCH("COMP. PROPR.",C12)))</formula>
    </cfRule>
    <cfRule type="containsText" dxfId="137" priority="82" operator="containsText" text="COMP.PROPR.">
      <formula>NOT(ISERROR(SEARCH("COMP.PROPR.",C12)))</formula>
    </cfRule>
    <cfRule type="containsText" dxfId="136" priority="83" operator="containsText" text="SINAPI">
      <formula>NOT(ISERROR(SEARCH("SINAPI",C12)))</formula>
    </cfRule>
    <cfRule type="containsText" dxfId="135" priority="84" operator="containsText" text="FRANARIN">
      <formula>NOT(ISERROR(SEARCH("FRANARIN",C12)))</formula>
    </cfRule>
  </conditionalFormatting>
  <conditionalFormatting sqref="F12">
    <cfRule type="cellIs" dxfId="134" priority="78" operator="equal">
      <formula>$F$7</formula>
    </cfRule>
    <cfRule type="cellIs" dxfId="133" priority="79" operator="equal">
      <formula>$F$6</formula>
    </cfRule>
  </conditionalFormatting>
  <conditionalFormatting sqref="C13">
    <cfRule type="containsText" dxfId="132" priority="73" operator="containsText" text="COTAÇÃO">
      <formula>NOT(ISERROR(SEARCH("COTAÇÃO",C13)))</formula>
    </cfRule>
    <cfRule type="containsText" dxfId="131" priority="74" operator="containsText" text="COMP. PROPR.">
      <formula>NOT(ISERROR(SEARCH("COMP. PROPR.",C13)))</formula>
    </cfRule>
    <cfRule type="containsText" dxfId="130" priority="75" operator="containsText" text="COMP.PROPR.">
      <formula>NOT(ISERROR(SEARCH("COMP.PROPR.",C13)))</formula>
    </cfRule>
    <cfRule type="containsText" dxfId="129" priority="76" operator="containsText" text="SINAPI">
      <formula>NOT(ISERROR(SEARCH("SINAPI",C13)))</formula>
    </cfRule>
    <cfRule type="containsText" dxfId="128" priority="77" operator="containsText" text="FRANARIN">
      <formula>NOT(ISERROR(SEARCH("FRANARIN",C13)))</formula>
    </cfRule>
  </conditionalFormatting>
  <conditionalFormatting sqref="F13">
    <cfRule type="cellIs" dxfId="127" priority="71" operator="equal">
      <formula>$F$7</formula>
    </cfRule>
    <cfRule type="cellIs" dxfId="126" priority="72" operator="equal">
      <formula>$F$6</formula>
    </cfRule>
  </conditionalFormatting>
  <conditionalFormatting sqref="C16">
    <cfRule type="containsText" dxfId="125" priority="52" operator="containsText" text="COTAÇÃO">
      <formula>NOT(ISERROR(SEARCH("COTAÇÃO",C16)))</formula>
    </cfRule>
    <cfRule type="containsText" dxfId="124" priority="53" operator="containsText" text="COMP. PROPR.">
      <formula>NOT(ISERROR(SEARCH("COMP. PROPR.",C16)))</formula>
    </cfRule>
    <cfRule type="containsText" dxfId="123" priority="54" operator="containsText" text="COMP.PROPR.">
      <formula>NOT(ISERROR(SEARCH("COMP.PROPR.",C16)))</formula>
    </cfRule>
    <cfRule type="containsText" dxfId="122" priority="55" operator="containsText" text="SINAPI">
      <formula>NOT(ISERROR(SEARCH("SINAPI",C16)))</formula>
    </cfRule>
    <cfRule type="containsText" dxfId="121" priority="56" operator="containsText" text="FRANARIN">
      <formula>NOT(ISERROR(SEARCH("FRANARIN",C16)))</formula>
    </cfRule>
  </conditionalFormatting>
  <conditionalFormatting sqref="F16">
    <cfRule type="cellIs" dxfId="120" priority="50" operator="equal">
      <formula>$F$7</formula>
    </cfRule>
    <cfRule type="cellIs" dxfId="119" priority="51" operator="equal">
      <formula>$F$6</formula>
    </cfRule>
  </conditionalFormatting>
  <conditionalFormatting sqref="C17">
    <cfRule type="containsText" dxfId="118" priority="45" operator="containsText" text="COTAÇÃO">
      <formula>NOT(ISERROR(SEARCH("COTAÇÃO",C17)))</formula>
    </cfRule>
    <cfRule type="containsText" dxfId="117" priority="46" operator="containsText" text="COMP. PROPR.">
      <formula>NOT(ISERROR(SEARCH("COMP. PROPR.",C17)))</formula>
    </cfRule>
    <cfRule type="containsText" dxfId="116" priority="47" operator="containsText" text="COMP.PROPR.">
      <formula>NOT(ISERROR(SEARCH("COMP.PROPR.",C17)))</formula>
    </cfRule>
    <cfRule type="containsText" dxfId="115" priority="48" operator="containsText" text="SINAPI">
      <formula>NOT(ISERROR(SEARCH("SINAPI",C17)))</formula>
    </cfRule>
    <cfRule type="containsText" dxfId="114" priority="49" operator="containsText" text="FRANARIN">
      <formula>NOT(ISERROR(SEARCH("FRANARIN",C17)))</formula>
    </cfRule>
  </conditionalFormatting>
  <conditionalFormatting sqref="F17">
    <cfRule type="cellIs" dxfId="113" priority="43" operator="equal">
      <formula>$F$7</formula>
    </cfRule>
    <cfRule type="cellIs" dxfId="112" priority="44" operator="equal">
      <formula>$F$6</formula>
    </cfRule>
  </conditionalFormatting>
  <conditionalFormatting sqref="C18">
    <cfRule type="containsText" dxfId="111" priority="38" operator="containsText" text="COTAÇÃO">
      <formula>NOT(ISERROR(SEARCH("COTAÇÃO",C18)))</formula>
    </cfRule>
    <cfRule type="containsText" dxfId="110" priority="39" operator="containsText" text="COMP. PROPR.">
      <formula>NOT(ISERROR(SEARCH("COMP. PROPR.",C18)))</formula>
    </cfRule>
    <cfRule type="containsText" dxfId="109" priority="40" operator="containsText" text="COMP.PROPR.">
      <formula>NOT(ISERROR(SEARCH("COMP.PROPR.",C18)))</formula>
    </cfRule>
    <cfRule type="containsText" dxfId="108" priority="41" operator="containsText" text="SINAPI">
      <formula>NOT(ISERROR(SEARCH("SINAPI",C18)))</formula>
    </cfRule>
    <cfRule type="containsText" dxfId="107" priority="42" operator="containsText" text="FRANARIN">
      <formula>NOT(ISERROR(SEARCH("FRANARIN",C18)))</formula>
    </cfRule>
  </conditionalFormatting>
  <conditionalFormatting sqref="F18">
    <cfRule type="cellIs" dxfId="106" priority="36" operator="equal">
      <formula>$F$7</formula>
    </cfRule>
    <cfRule type="cellIs" dxfId="105" priority="37" operator="equal">
      <formula>$F$6</formula>
    </cfRule>
  </conditionalFormatting>
  <conditionalFormatting sqref="C102">
    <cfRule type="containsText" dxfId="104" priority="31" operator="containsText" text="COTAÇÃO">
      <formula>NOT(ISERROR(SEARCH("COTAÇÃO",C102)))</formula>
    </cfRule>
    <cfRule type="containsText" dxfId="103" priority="32" operator="containsText" text="COMP. PROPR.">
      <formula>NOT(ISERROR(SEARCH("COMP. PROPR.",C102)))</formula>
    </cfRule>
    <cfRule type="containsText" dxfId="102" priority="33" operator="containsText" text="COMP.PROPR.">
      <formula>NOT(ISERROR(SEARCH("COMP.PROPR.",C102)))</formula>
    </cfRule>
    <cfRule type="containsText" dxfId="101" priority="34" operator="containsText" text="SINAPI">
      <formula>NOT(ISERROR(SEARCH("SINAPI",C102)))</formula>
    </cfRule>
    <cfRule type="containsText" dxfId="100" priority="35" operator="containsText" text="FRANARIN">
      <formula>NOT(ISERROR(SEARCH("FRANARIN",C102)))</formula>
    </cfRule>
  </conditionalFormatting>
  <conditionalFormatting sqref="F102">
    <cfRule type="cellIs" dxfId="99" priority="29" operator="equal">
      <formula>$F$7</formula>
    </cfRule>
    <cfRule type="cellIs" dxfId="98" priority="30" operator="equal">
      <formula>$F$6</formula>
    </cfRule>
  </conditionalFormatting>
  <conditionalFormatting sqref="C103">
    <cfRule type="containsText" dxfId="97" priority="24" operator="containsText" text="COTAÇÃO">
      <formula>NOT(ISERROR(SEARCH("COTAÇÃO",C103)))</formula>
    </cfRule>
    <cfRule type="containsText" dxfId="96" priority="25" operator="containsText" text="COMP. PROPR.">
      <formula>NOT(ISERROR(SEARCH("COMP. PROPR.",C103)))</formula>
    </cfRule>
    <cfRule type="containsText" dxfId="95" priority="26" operator="containsText" text="COMP.PROPR.">
      <formula>NOT(ISERROR(SEARCH("COMP.PROPR.",C103)))</formula>
    </cfRule>
    <cfRule type="containsText" dxfId="94" priority="27" operator="containsText" text="SINAPI">
      <formula>NOT(ISERROR(SEARCH("SINAPI",C103)))</formula>
    </cfRule>
    <cfRule type="containsText" dxfId="93" priority="28" operator="containsText" text="FRANARIN">
      <formula>NOT(ISERROR(SEARCH("FRANARIN",C103)))</formula>
    </cfRule>
  </conditionalFormatting>
  <conditionalFormatting sqref="F103">
    <cfRule type="cellIs" dxfId="92" priority="22" operator="equal">
      <formula>$F$7</formula>
    </cfRule>
    <cfRule type="cellIs" dxfId="91" priority="23" operator="equal">
      <formula>$F$6</formula>
    </cfRule>
  </conditionalFormatting>
  <conditionalFormatting sqref="C190">
    <cfRule type="containsText" dxfId="90" priority="17" operator="containsText" text="COTAÇÃO">
      <formula>NOT(ISERROR(SEARCH("COTAÇÃO",C190)))</formula>
    </cfRule>
    <cfRule type="containsText" dxfId="89" priority="18" operator="containsText" text="COMP. PROPR.">
      <formula>NOT(ISERROR(SEARCH("COMP. PROPR.",C190)))</formula>
    </cfRule>
    <cfRule type="containsText" dxfId="88" priority="19" operator="containsText" text="COMP.PROPR.">
      <formula>NOT(ISERROR(SEARCH("COMP.PROPR.",C190)))</formula>
    </cfRule>
    <cfRule type="containsText" dxfId="87" priority="20" operator="containsText" text="SINAPI">
      <formula>NOT(ISERROR(SEARCH("SINAPI",C190)))</formula>
    </cfRule>
    <cfRule type="containsText" dxfId="86" priority="21" operator="containsText" text="FRANARIN">
      <formula>NOT(ISERROR(SEARCH("FRANARIN",C190)))</formula>
    </cfRule>
  </conditionalFormatting>
  <conditionalFormatting sqref="F190">
    <cfRule type="cellIs" dxfId="85" priority="15" operator="equal">
      <formula>$F$7</formula>
    </cfRule>
    <cfRule type="cellIs" dxfId="84" priority="16" operator="equal">
      <formula>$F$6</formula>
    </cfRule>
  </conditionalFormatting>
  <conditionalFormatting sqref="C238">
    <cfRule type="containsText" dxfId="83" priority="10" operator="containsText" text="COTAÇÃO">
      <formula>NOT(ISERROR(SEARCH("COTAÇÃO",C238)))</formula>
    </cfRule>
    <cfRule type="containsText" dxfId="82" priority="11" operator="containsText" text="COMP. PROPR.">
      <formula>NOT(ISERROR(SEARCH("COMP. PROPR.",C238)))</formula>
    </cfRule>
    <cfRule type="containsText" dxfId="81" priority="12" operator="containsText" text="COMP.PROPR.">
      <formula>NOT(ISERROR(SEARCH("COMP.PROPR.",C238)))</formula>
    </cfRule>
    <cfRule type="containsText" dxfId="80" priority="13" operator="containsText" text="SINAPI">
      <formula>NOT(ISERROR(SEARCH("SINAPI",C238)))</formula>
    </cfRule>
    <cfRule type="containsText" dxfId="79" priority="14" operator="containsText" text="FRANARIN">
      <formula>NOT(ISERROR(SEARCH("FRANARIN",C238)))</formula>
    </cfRule>
  </conditionalFormatting>
  <conditionalFormatting sqref="F238">
    <cfRule type="cellIs" dxfId="78" priority="8" operator="equal">
      <formula>$F$7</formula>
    </cfRule>
    <cfRule type="cellIs" dxfId="77" priority="9" operator="equal">
      <formula>$F$6</formula>
    </cfRule>
  </conditionalFormatting>
  <printOptions horizontalCentered="1"/>
  <pageMargins left="0.51181102362204722" right="0.51181102362204722" top="0.78740157480314965" bottom="0.78740157480314965" header="0.31496062992125984" footer="0.31496062992125984"/>
  <pageSetup paperSize="9" scale="36" fitToHeight="9" orientation="landscape" verticalDpi="4294967293"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F4A10-6029-4B74-8304-3246E45CA989}">
  <sheetPr>
    <pageSetUpPr fitToPage="1"/>
  </sheetPr>
  <dimension ref="A1:T282"/>
  <sheetViews>
    <sheetView view="pageBreakPreview" zoomScale="70" zoomScaleNormal="115" zoomScaleSheetLayoutView="70" workbookViewId="0">
      <pane ySplit="5" topLeftCell="A39" activePane="bottomLeft" state="frozen"/>
      <selection activeCell="A10000" sqref="A10000:XFD10001"/>
      <selection pane="bottomLeft" activeCell="B49" sqref="B49"/>
    </sheetView>
  </sheetViews>
  <sheetFormatPr defaultColWidth="7.42578125" defaultRowHeight="19.5" customHeight="1" x14ac:dyDescent="0.25"/>
  <cols>
    <col min="1" max="1" width="12.140625" style="125" customWidth="1"/>
    <col min="2" max="2" width="97" style="43" customWidth="1"/>
    <col min="3" max="3" width="13.7109375" style="186" customWidth="1"/>
    <col min="4" max="4" width="9.7109375" style="123" customWidth="1"/>
    <col min="5" max="5" width="16" style="97" customWidth="1"/>
    <col min="6" max="6" width="10.85546875" style="97" customWidth="1"/>
    <col min="7" max="7" width="10.140625" style="42" customWidth="1"/>
    <col min="8" max="8" width="17.5703125" style="38" customWidth="1"/>
    <col min="9" max="9" width="12.85546875" style="38" customWidth="1"/>
    <col min="10" max="10" width="17.5703125" style="38" customWidth="1"/>
    <col min="11" max="11" width="10.140625" style="38" customWidth="1"/>
    <col min="12" max="12" width="17.5703125" style="38" customWidth="1"/>
    <col min="13" max="13" width="10.140625" style="38" customWidth="1"/>
    <col min="14" max="14" width="17.5703125" style="38" customWidth="1"/>
    <col min="15" max="15" width="13.42578125" style="38" customWidth="1"/>
    <col min="16" max="16" width="15.140625" style="38" customWidth="1"/>
    <col min="17" max="18" width="7.42578125" style="118"/>
    <col min="19" max="19" width="18.7109375" style="118" customWidth="1"/>
    <col min="20" max="20" width="21.7109375" style="118" customWidth="1"/>
    <col min="21" max="16384" width="7.42578125" style="118"/>
  </cols>
  <sheetData>
    <row r="1" spans="1:20" s="171" customFormat="1" ht="30" customHeight="1" x14ac:dyDescent="0.25">
      <c r="A1" s="463" t="s">
        <v>920</v>
      </c>
      <c r="B1" s="464"/>
      <c r="C1" s="464"/>
      <c r="D1" s="464"/>
      <c r="E1" s="464"/>
      <c r="F1" s="464"/>
      <c r="G1" s="466" t="s">
        <v>918</v>
      </c>
      <c r="H1" s="467"/>
      <c r="I1" s="467"/>
      <c r="J1" s="467"/>
      <c r="K1" s="467"/>
      <c r="L1" s="467"/>
      <c r="M1" s="467"/>
      <c r="N1" s="468"/>
      <c r="O1" s="457" t="s">
        <v>712</v>
      </c>
      <c r="P1" s="457"/>
    </row>
    <row r="2" spans="1:20" ht="19.5" customHeight="1" x14ac:dyDescent="0.25">
      <c r="A2" s="118" t="s">
        <v>871</v>
      </c>
      <c r="B2" s="131" t="s">
        <v>973</v>
      </c>
      <c r="C2" s="469" t="s">
        <v>919</v>
      </c>
      <c r="D2" s="469"/>
      <c r="E2" s="469"/>
      <c r="F2" s="470"/>
      <c r="G2" s="465" t="s">
        <v>866</v>
      </c>
      <c r="H2" s="461"/>
      <c r="I2" s="461" t="s">
        <v>867</v>
      </c>
      <c r="J2" s="461"/>
      <c r="K2" s="461" t="s">
        <v>868</v>
      </c>
      <c r="L2" s="461"/>
      <c r="M2" s="461" t="s">
        <v>869</v>
      </c>
      <c r="N2" s="462"/>
      <c r="O2" s="458"/>
      <c r="P2" s="458"/>
    </row>
    <row r="3" spans="1:20" ht="19.5" customHeight="1" x14ac:dyDescent="0.25">
      <c r="A3" s="118" t="s">
        <v>968</v>
      </c>
      <c r="B3" s="131" t="s">
        <v>972</v>
      </c>
      <c r="C3" s="469"/>
      <c r="D3" s="469"/>
      <c r="E3" s="469"/>
      <c r="F3" s="470"/>
      <c r="G3" s="374" t="s">
        <v>276</v>
      </c>
      <c r="H3" s="287" t="s">
        <v>870</v>
      </c>
      <c r="I3" s="288" t="s">
        <v>276</v>
      </c>
      <c r="J3" s="287" t="s">
        <v>870</v>
      </c>
      <c r="K3" s="288" t="s">
        <v>276</v>
      </c>
      <c r="L3" s="287" t="s">
        <v>870</v>
      </c>
      <c r="M3" s="288" t="s">
        <v>276</v>
      </c>
      <c r="N3" s="375" t="s">
        <v>870</v>
      </c>
      <c r="O3" s="370" t="s">
        <v>967</v>
      </c>
      <c r="P3" s="187" t="s">
        <v>870</v>
      </c>
    </row>
    <row r="4" spans="1:20" ht="19.5" customHeight="1" thickBot="1" x14ac:dyDescent="0.3">
      <c r="A4" s="189" t="s">
        <v>872</v>
      </c>
      <c r="B4" s="131" t="s">
        <v>550</v>
      </c>
      <c r="C4" s="459" t="s">
        <v>922</v>
      </c>
      <c r="D4" s="459" t="s">
        <v>923</v>
      </c>
      <c r="E4" s="459" t="s">
        <v>873</v>
      </c>
      <c r="F4" s="460" t="s">
        <v>276</v>
      </c>
      <c r="G4" s="376">
        <v>0.19193367182173698</v>
      </c>
      <c r="H4" s="377">
        <v>164404.4295</v>
      </c>
      <c r="I4" s="378">
        <v>0.15719531017805474</v>
      </c>
      <c r="J4" s="377">
        <v>134648.62649999998</v>
      </c>
      <c r="K4" s="378">
        <v>0.32809938085780321</v>
      </c>
      <c r="L4" s="377">
        <v>281039.75200000004</v>
      </c>
      <c r="M4" s="378">
        <v>0.32277163714240498</v>
      </c>
      <c r="N4" s="379">
        <v>276476.17199999996</v>
      </c>
      <c r="O4" s="371">
        <v>1</v>
      </c>
      <c r="P4" s="137">
        <v>856568.98</v>
      </c>
    </row>
    <row r="5" spans="1:20" s="77" customFormat="1" ht="19.5" customHeight="1" x14ac:dyDescent="0.25">
      <c r="A5" s="169" t="s">
        <v>411</v>
      </c>
      <c r="B5" s="188" t="s">
        <v>193</v>
      </c>
      <c r="C5" s="459"/>
      <c r="D5" s="459"/>
      <c r="E5" s="459"/>
      <c r="F5" s="459"/>
      <c r="G5" s="372"/>
      <c r="H5" s="373"/>
      <c r="I5" s="373"/>
      <c r="J5" s="373"/>
      <c r="K5" s="373"/>
      <c r="L5" s="373"/>
      <c r="M5" s="373"/>
      <c r="N5" s="373"/>
      <c r="O5" s="170"/>
      <c r="P5" s="170"/>
    </row>
    <row r="6" spans="1:20" s="77" customFormat="1" ht="19.5" customHeight="1" x14ac:dyDescent="0.25">
      <c r="A6" s="140">
        <v>1</v>
      </c>
      <c r="B6" s="471" t="s">
        <v>1099</v>
      </c>
      <c r="C6" s="472"/>
      <c r="D6" s="473"/>
      <c r="E6" s="138">
        <v>12163.160000000002</v>
      </c>
      <c r="F6" s="142">
        <v>1.4199860471248913E-2</v>
      </c>
      <c r="G6" s="142">
        <v>1</v>
      </c>
      <c r="H6" s="139">
        <v>12163.160000000002</v>
      </c>
      <c r="I6" s="142">
        <v>0</v>
      </c>
      <c r="J6" s="139">
        <v>0</v>
      </c>
      <c r="K6" s="142">
        <v>0</v>
      </c>
      <c r="L6" s="139">
        <v>0</v>
      </c>
      <c r="M6" s="142">
        <v>0</v>
      </c>
      <c r="N6" s="139">
        <v>0</v>
      </c>
      <c r="O6" s="142">
        <v>1</v>
      </c>
      <c r="P6" s="139">
        <v>12163.160000000002</v>
      </c>
      <c r="R6" s="77" t="s">
        <v>69</v>
      </c>
      <c r="S6" s="77" t="s">
        <v>69</v>
      </c>
      <c r="T6" s="77" t="s">
        <v>69</v>
      </c>
    </row>
    <row r="7" spans="1:20" ht="19.5" customHeight="1" x14ac:dyDescent="0.25">
      <c r="A7" s="128" t="s">
        <v>349</v>
      </c>
      <c r="B7" s="127" t="s">
        <v>407</v>
      </c>
      <c r="C7" s="183">
        <v>1</v>
      </c>
      <c r="D7" s="181" t="s">
        <v>408</v>
      </c>
      <c r="E7" s="129">
        <v>293.66000000000003</v>
      </c>
      <c r="F7" s="36">
        <v>3.4283286793785131E-4</v>
      </c>
      <c r="G7" s="281">
        <v>1</v>
      </c>
      <c r="H7" s="132">
        <v>293.66000000000003</v>
      </c>
      <c r="I7" s="36"/>
      <c r="J7" s="132">
        <v>0</v>
      </c>
      <c r="K7" s="36"/>
      <c r="L7" s="132">
        <v>0</v>
      </c>
      <c r="M7" s="119"/>
      <c r="N7" s="132">
        <v>0</v>
      </c>
      <c r="O7" s="36">
        <v>1</v>
      </c>
      <c r="P7" s="132">
        <v>293.66000000000003</v>
      </c>
      <c r="R7" s="77" t="s">
        <v>69</v>
      </c>
      <c r="S7" s="77" t="s">
        <v>69</v>
      </c>
      <c r="T7" s="77" t="s">
        <v>69</v>
      </c>
    </row>
    <row r="8" spans="1:20" ht="19.5" customHeight="1" x14ac:dyDescent="0.25">
      <c r="A8" s="128" t="s">
        <v>481</v>
      </c>
      <c r="B8" s="127" t="s">
        <v>1117</v>
      </c>
      <c r="C8" s="183">
        <v>1</v>
      </c>
      <c r="D8" s="181" t="s">
        <v>0</v>
      </c>
      <c r="E8" s="129">
        <v>3877.3300000000004</v>
      </c>
      <c r="F8" s="36">
        <v>4.5265823191495917E-3</v>
      </c>
      <c r="G8" s="119">
        <v>1</v>
      </c>
      <c r="H8" s="132">
        <v>3877.3300000000004</v>
      </c>
      <c r="I8" s="36"/>
      <c r="J8" s="132">
        <v>0</v>
      </c>
      <c r="K8" s="36"/>
      <c r="L8" s="132">
        <v>0</v>
      </c>
      <c r="M8" s="119"/>
      <c r="N8" s="132">
        <v>0</v>
      </c>
      <c r="O8" s="265">
        <v>1</v>
      </c>
      <c r="P8" s="132">
        <v>3877.3300000000004</v>
      </c>
      <c r="R8" s="77" t="s">
        <v>69</v>
      </c>
      <c r="S8" s="77" t="s">
        <v>69</v>
      </c>
      <c r="T8" s="77" t="s">
        <v>69</v>
      </c>
    </row>
    <row r="9" spans="1:20" ht="19.5" customHeight="1" x14ac:dyDescent="0.25">
      <c r="A9" s="128" t="s">
        <v>482</v>
      </c>
      <c r="B9" s="127" t="s">
        <v>1100</v>
      </c>
      <c r="C9" s="183">
        <v>1</v>
      </c>
      <c r="D9" s="181" t="s">
        <v>1123</v>
      </c>
      <c r="E9" s="129">
        <v>666.84</v>
      </c>
      <c r="F9" s="119">
        <v>7.7850122473498856E-4</v>
      </c>
      <c r="G9" s="281">
        <v>1</v>
      </c>
      <c r="H9" s="132">
        <v>666.84</v>
      </c>
      <c r="I9" s="119"/>
      <c r="J9" s="132">
        <v>0</v>
      </c>
      <c r="K9" s="119"/>
      <c r="L9" s="132">
        <v>0</v>
      </c>
      <c r="M9" s="119"/>
      <c r="N9" s="132">
        <v>0</v>
      </c>
      <c r="O9" s="265">
        <v>1</v>
      </c>
      <c r="P9" s="132">
        <v>666.84</v>
      </c>
      <c r="R9" s="77" t="s">
        <v>69</v>
      </c>
      <c r="S9" s="77" t="s">
        <v>69</v>
      </c>
      <c r="T9" s="77" t="s">
        <v>69</v>
      </c>
    </row>
    <row r="10" spans="1:20" ht="19.5" customHeight="1" x14ac:dyDescent="0.25">
      <c r="A10" s="128" t="s">
        <v>483</v>
      </c>
      <c r="B10" s="127" t="s">
        <v>7</v>
      </c>
      <c r="C10" s="183">
        <v>12.5</v>
      </c>
      <c r="D10" s="181" t="s">
        <v>5</v>
      </c>
      <c r="E10" s="129">
        <v>188.25</v>
      </c>
      <c r="F10" s="119">
        <v>2.1977214257747226E-4</v>
      </c>
      <c r="G10" s="281">
        <v>1</v>
      </c>
      <c r="H10" s="132">
        <v>188.25</v>
      </c>
      <c r="I10" s="119"/>
      <c r="J10" s="132">
        <v>0</v>
      </c>
      <c r="K10" s="119"/>
      <c r="L10" s="132">
        <v>0</v>
      </c>
      <c r="M10" s="119"/>
      <c r="N10" s="132">
        <v>0</v>
      </c>
      <c r="O10" s="265">
        <v>1</v>
      </c>
      <c r="P10" s="132">
        <v>188.25</v>
      </c>
      <c r="R10" s="77" t="s">
        <v>69</v>
      </c>
      <c r="S10" s="77" t="s">
        <v>69</v>
      </c>
      <c r="T10" s="77" t="s">
        <v>69</v>
      </c>
    </row>
    <row r="11" spans="1:20" ht="19.5" customHeight="1" x14ac:dyDescent="0.25">
      <c r="A11" s="128" t="s">
        <v>484</v>
      </c>
      <c r="B11" s="127" t="s">
        <v>6</v>
      </c>
      <c r="C11" s="183">
        <v>300</v>
      </c>
      <c r="D11" s="181" t="s">
        <v>0</v>
      </c>
      <c r="E11" s="129">
        <v>75</v>
      </c>
      <c r="F11" s="281">
        <v>8.7558622540825603E-5</v>
      </c>
      <c r="G11" s="281">
        <v>1</v>
      </c>
      <c r="H11" s="132">
        <v>75</v>
      </c>
      <c r="I11" s="281"/>
      <c r="J11" s="132">
        <v>0</v>
      </c>
      <c r="K11" s="281"/>
      <c r="L11" s="132">
        <v>0</v>
      </c>
      <c r="M11" s="281"/>
      <c r="N11" s="132">
        <v>0</v>
      </c>
      <c r="O11" s="281">
        <v>1</v>
      </c>
      <c r="P11" s="132">
        <v>75</v>
      </c>
      <c r="R11" s="77"/>
      <c r="S11" s="77"/>
      <c r="T11" s="77"/>
    </row>
    <row r="12" spans="1:20" ht="19.5" customHeight="1" x14ac:dyDescent="0.25">
      <c r="A12" s="128" t="s">
        <v>1102</v>
      </c>
      <c r="B12" s="127" t="s">
        <v>10</v>
      </c>
      <c r="C12" s="183">
        <v>2.2400000000000002</v>
      </c>
      <c r="D12" s="181" t="s">
        <v>5</v>
      </c>
      <c r="E12" s="129">
        <v>1974.47</v>
      </c>
      <c r="F12" s="281">
        <v>2.3050916459757854E-3</v>
      </c>
      <c r="G12" s="281">
        <v>1</v>
      </c>
      <c r="H12" s="132">
        <v>1974.47</v>
      </c>
      <c r="I12" s="281"/>
      <c r="J12" s="132">
        <v>0</v>
      </c>
      <c r="K12" s="281"/>
      <c r="L12" s="132">
        <v>0</v>
      </c>
      <c r="M12" s="281"/>
      <c r="N12" s="132">
        <v>0</v>
      </c>
      <c r="O12" s="281">
        <v>1</v>
      </c>
      <c r="P12" s="132">
        <v>1974.47</v>
      </c>
      <c r="R12" s="77"/>
      <c r="S12" s="77"/>
      <c r="T12" s="77"/>
    </row>
    <row r="13" spans="1:20" ht="19.5" customHeight="1" x14ac:dyDescent="0.25">
      <c r="A13" s="128" t="s">
        <v>1103</v>
      </c>
      <c r="B13" s="127" t="s">
        <v>168</v>
      </c>
      <c r="C13" s="183">
        <v>15.950000000000001</v>
      </c>
      <c r="D13" s="181" t="s">
        <v>5</v>
      </c>
      <c r="E13" s="129">
        <v>2420.25</v>
      </c>
      <c r="F13" s="281">
        <v>2.8255167493924419E-3</v>
      </c>
      <c r="G13" s="281">
        <v>1</v>
      </c>
      <c r="H13" s="132">
        <v>2420.25</v>
      </c>
      <c r="I13" s="281"/>
      <c r="J13" s="132">
        <v>0</v>
      </c>
      <c r="K13" s="281"/>
      <c r="L13" s="132">
        <v>0</v>
      </c>
      <c r="M13" s="281"/>
      <c r="N13" s="132">
        <v>0</v>
      </c>
      <c r="O13" s="281">
        <v>1</v>
      </c>
      <c r="P13" s="132">
        <v>2420.25</v>
      </c>
      <c r="R13" s="77"/>
      <c r="S13" s="77"/>
      <c r="T13" s="77"/>
    </row>
    <row r="14" spans="1:20" ht="19.5" customHeight="1" x14ac:dyDescent="0.25">
      <c r="A14" s="128" t="s">
        <v>1104</v>
      </c>
      <c r="B14" s="127" t="s">
        <v>1101</v>
      </c>
      <c r="C14" s="183">
        <v>4</v>
      </c>
      <c r="D14" s="181" t="s">
        <v>1123</v>
      </c>
      <c r="E14" s="129">
        <v>2667.36</v>
      </c>
      <c r="F14" s="281">
        <v>3.1140048989399542E-3</v>
      </c>
      <c r="G14" s="281">
        <v>1</v>
      </c>
      <c r="H14" s="132">
        <v>2667.36</v>
      </c>
      <c r="I14" s="281"/>
      <c r="J14" s="132">
        <v>0</v>
      </c>
      <c r="K14" s="281"/>
      <c r="L14" s="132">
        <v>0</v>
      </c>
      <c r="M14" s="281"/>
      <c r="N14" s="132">
        <v>0</v>
      </c>
      <c r="O14" s="281">
        <v>1</v>
      </c>
      <c r="P14" s="132">
        <v>2667.36</v>
      </c>
      <c r="R14" s="77" t="s">
        <v>69</v>
      </c>
      <c r="S14" s="77" t="s">
        <v>69</v>
      </c>
      <c r="T14" s="77" t="s">
        <v>69</v>
      </c>
    </row>
    <row r="15" spans="1:20" s="77" customFormat="1" ht="19.5" customHeight="1" x14ac:dyDescent="0.25">
      <c r="A15" s="140">
        <v>2</v>
      </c>
      <c r="B15" s="471" t="s">
        <v>485</v>
      </c>
      <c r="C15" s="472"/>
      <c r="D15" s="473"/>
      <c r="E15" s="138">
        <v>2625.01</v>
      </c>
      <c r="F15" s="142">
        <v>3.0645634634119015E-3</v>
      </c>
      <c r="G15" s="142">
        <v>1</v>
      </c>
      <c r="H15" s="139">
        <v>2625.01</v>
      </c>
      <c r="I15" s="142">
        <v>0</v>
      </c>
      <c r="J15" s="139">
        <v>0</v>
      </c>
      <c r="K15" s="142">
        <v>0</v>
      </c>
      <c r="L15" s="139">
        <v>0</v>
      </c>
      <c r="M15" s="142">
        <v>0</v>
      </c>
      <c r="N15" s="139">
        <v>0</v>
      </c>
      <c r="O15" s="142">
        <v>1</v>
      </c>
      <c r="P15" s="139">
        <v>2625.01</v>
      </c>
      <c r="R15" s="77" t="s">
        <v>69</v>
      </c>
      <c r="S15" s="77" t="s">
        <v>69</v>
      </c>
      <c r="T15" s="77" t="s">
        <v>69</v>
      </c>
    </row>
    <row r="16" spans="1:20" ht="25.5" customHeight="1" x14ac:dyDescent="0.25">
      <c r="A16" s="120" t="s">
        <v>351</v>
      </c>
      <c r="B16" s="127" t="s">
        <v>187</v>
      </c>
      <c r="C16" s="183">
        <v>13.09</v>
      </c>
      <c r="D16" s="181" t="s">
        <v>8</v>
      </c>
      <c r="E16" s="129">
        <v>803.73</v>
      </c>
      <c r="F16" s="36">
        <v>9.3831322259650349E-4</v>
      </c>
      <c r="G16" s="119">
        <v>1</v>
      </c>
      <c r="H16" s="132">
        <v>803.73</v>
      </c>
      <c r="I16" s="119"/>
      <c r="J16" s="132">
        <v>0</v>
      </c>
      <c r="K16" s="119"/>
      <c r="L16" s="132">
        <v>0</v>
      </c>
      <c r="M16" s="119"/>
      <c r="N16" s="132">
        <v>0</v>
      </c>
      <c r="O16" s="265">
        <v>1</v>
      </c>
      <c r="P16" s="132">
        <v>803.73</v>
      </c>
      <c r="R16" s="77" t="s">
        <v>69</v>
      </c>
      <c r="S16" s="77" t="s">
        <v>69</v>
      </c>
      <c r="T16" s="77" t="s">
        <v>69</v>
      </c>
    </row>
    <row r="17" spans="1:20" ht="25.5" customHeight="1" x14ac:dyDescent="0.25">
      <c r="A17" s="120" t="s">
        <v>352</v>
      </c>
      <c r="B17" s="127" t="s">
        <v>333</v>
      </c>
      <c r="C17" s="183">
        <v>0.43</v>
      </c>
      <c r="D17" s="181" t="s">
        <v>8</v>
      </c>
      <c r="E17" s="129">
        <v>75.47</v>
      </c>
      <c r="F17" s="281">
        <v>8.8107323242081432E-5</v>
      </c>
      <c r="G17" s="281">
        <v>1</v>
      </c>
      <c r="H17" s="132">
        <v>75.47</v>
      </c>
      <c r="I17" s="281"/>
      <c r="J17" s="132">
        <v>0</v>
      </c>
      <c r="K17" s="281"/>
      <c r="L17" s="132">
        <v>0</v>
      </c>
      <c r="M17" s="281"/>
      <c r="N17" s="132">
        <v>0</v>
      </c>
      <c r="O17" s="281">
        <v>1</v>
      </c>
      <c r="P17" s="132">
        <v>75.47</v>
      </c>
      <c r="R17" s="77" t="s">
        <v>69</v>
      </c>
      <c r="S17" s="77" t="s">
        <v>69</v>
      </c>
      <c r="T17" s="77" t="s">
        <v>69</v>
      </c>
    </row>
    <row r="18" spans="1:20" ht="25.5" customHeight="1" x14ac:dyDescent="0.25">
      <c r="A18" s="120" t="s">
        <v>494</v>
      </c>
      <c r="B18" s="127" t="s">
        <v>9</v>
      </c>
      <c r="C18" s="183">
        <v>10.08</v>
      </c>
      <c r="D18" s="181" t="s">
        <v>5</v>
      </c>
      <c r="E18" s="129">
        <v>66.53</v>
      </c>
      <c r="F18" s="281">
        <v>7.7670335435215025E-5</v>
      </c>
      <c r="G18" s="281">
        <v>1</v>
      </c>
      <c r="H18" s="132">
        <v>66.53</v>
      </c>
      <c r="I18" s="281"/>
      <c r="J18" s="132">
        <v>0</v>
      </c>
      <c r="K18" s="281"/>
      <c r="L18" s="132">
        <v>0</v>
      </c>
      <c r="M18" s="281"/>
      <c r="N18" s="132">
        <v>0</v>
      </c>
      <c r="O18" s="281">
        <v>1</v>
      </c>
      <c r="P18" s="132">
        <v>66.53</v>
      </c>
      <c r="R18" s="77"/>
      <c r="S18" s="77"/>
      <c r="T18" s="77"/>
    </row>
    <row r="19" spans="1:20" ht="25.5" customHeight="1" x14ac:dyDescent="0.25">
      <c r="A19" s="120" t="s">
        <v>874</v>
      </c>
      <c r="B19" s="127" t="s">
        <v>24</v>
      </c>
      <c r="C19" s="183">
        <v>18.231200000000001</v>
      </c>
      <c r="D19" s="181" t="s">
        <v>8</v>
      </c>
      <c r="E19" s="129">
        <v>618.77</v>
      </c>
      <c r="F19" s="281">
        <v>7.2238198492782205E-4</v>
      </c>
      <c r="G19" s="281">
        <v>1</v>
      </c>
      <c r="H19" s="132">
        <v>618.77</v>
      </c>
      <c r="I19" s="281"/>
      <c r="J19" s="132">
        <v>0</v>
      </c>
      <c r="K19" s="281"/>
      <c r="L19" s="132">
        <v>0</v>
      </c>
      <c r="M19" s="281"/>
      <c r="N19" s="132">
        <v>0</v>
      </c>
      <c r="O19" s="281">
        <v>1</v>
      </c>
      <c r="P19" s="132">
        <v>618.77</v>
      </c>
      <c r="R19" s="77"/>
      <c r="S19" s="77"/>
      <c r="T19" s="77"/>
    </row>
    <row r="20" spans="1:20" ht="25.5" customHeight="1" x14ac:dyDescent="0.25">
      <c r="A20" s="120" t="s">
        <v>774</v>
      </c>
      <c r="B20" s="127" t="s">
        <v>25</v>
      </c>
      <c r="C20" s="183">
        <v>18.231200000000001</v>
      </c>
      <c r="D20" s="181" t="s">
        <v>8</v>
      </c>
      <c r="E20" s="129">
        <v>1060.51</v>
      </c>
      <c r="F20" s="281">
        <v>1.2380905972102793E-3</v>
      </c>
      <c r="G20" s="281">
        <v>1</v>
      </c>
      <c r="H20" s="132">
        <v>1060.51</v>
      </c>
      <c r="I20" s="281"/>
      <c r="J20" s="132">
        <v>0</v>
      </c>
      <c r="K20" s="281"/>
      <c r="L20" s="132">
        <v>0</v>
      </c>
      <c r="M20" s="281"/>
      <c r="N20" s="132">
        <v>0</v>
      </c>
      <c r="O20" s="281">
        <v>1</v>
      </c>
      <c r="P20" s="132">
        <v>1060.51</v>
      </c>
      <c r="R20" s="77" t="s">
        <v>69</v>
      </c>
      <c r="S20" s="77" t="s">
        <v>69</v>
      </c>
      <c r="T20" s="77" t="s">
        <v>925</v>
      </c>
    </row>
    <row r="21" spans="1:20" s="77" customFormat="1" ht="19.5" customHeight="1" x14ac:dyDescent="0.25">
      <c r="A21" s="140">
        <v>3</v>
      </c>
      <c r="B21" s="471" t="s">
        <v>486</v>
      </c>
      <c r="C21" s="472"/>
      <c r="D21" s="473"/>
      <c r="E21" s="138">
        <v>124228.9</v>
      </c>
      <c r="F21" s="142">
        <v>0.14503081818349292</v>
      </c>
      <c r="G21" s="142">
        <v>0.93623868922609799</v>
      </c>
      <c r="H21" s="139">
        <v>116307.9025</v>
      </c>
      <c r="I21" s="142">
        <v>6.3761310773902041E-2</v>
      </c>
      <c r="J21" s="139">
        <v>7920.9974999999986</v>
      </c>
      <c r="K21" s="142">
        <v>0</v>
      </c>
      <c r="L21" s="139">
        <v>0</v>
      </c>
      <c r="M21" s="142">
        <v>0</v>
      </c>
      <c r="N21" s="139">
        <v>0</v>
      </c>
      <c r="O21" s="142">
        <v>1</v>
      </c>
      <c r="P21" s="139">
        <v>124228.9</v>
      </c>
      <c r="R21" s="77" t="s">
        <v>69</v>
      </c>
      <c r="S21" s="77" t="s">
        <v>69</v>
      </c>
      <c r="T21" s="77" t="s">
        <v>69</v>
      </c>
    </row>
    <row r="22" spans="1:20" ht="29.25" customHeight="1" x14ac:dyDescent="0.25">
      <c r="A22" s="120" t="s">
        <v>719</v>
      </c>
      <c r="B22" s="127" t="s">
        <v>334</v>
      </c>
      <c r="C22" s="183">
        <v>5.53</v>
      </c>
      <c r="D22" s="181" t="s">
        <v>8</v>
      </c>
      <c r="E22" s="129">
        <v>517.34</v>
      </c>
      <c r="F22" s="36">
        <v>6.0396770380360953E-4</v>
      </c>
      <c r="G22" s="119">
        <v>0.7</v>
      </c>
      <c r="H22" s="132">
        <v>362.13799999999998</v>
      </c>
      <c r="I22" s="119">
        <v>0.3</v>
      </c>
      <c r="J22" s="132">
        <v>155.202</v>
      </c>
      <c r="K22" s="119"/>
      <c r="L22" s="132">
        <v>0</v>
      </c>
      <c r="M22" s="119"/>
      <c r="N22" s="132">
        <v>0</v>
      </c>
      <c r="O22" s="265">
        <v>1</v>
      </c>
      <c r="P22" s="132">
        <v>517.33999999999992</v>
      </c>
      <c r="R22" s="77" t="s">
        <v>69</v>
      </c>
      <c r="S22" s="77" t="s">
        <v>69</v>
      </c>
      <c r="T22" s="77" t="s">
        <v>69</v>
      </c>
    </row>
    <row r="23" spans="1:20" ht="29.25" customHeight="1" x14ac:dyDescent="0.25">
      <c r="A23" s="120" t="s">
        <v>720</v>
      </c>
      <c r="B23" s="127" t="s">
        <v>169</v>
      </c>
      <c r="C23" s="183">
        <v>4.22</v>
      </c>
      <c r="D23" s="181" t="s">
        <v>5</v>
      </c>
      <c r="E23" s="129">
        <v>141.32999999999998</v>
      </c>
      <c r="F23" s="36">
        <v>1.6499546831593174E-4</v>
      </c>
      <c r="G23" s="119">
        <v>0.85</v>
      </c>
      <c r="H23" s="132">
        <v>120.13049999999998</v>
      </c>
      <c r="I23" s="119">
        <v>0.15</v>
      </c>
      <c r="J23" s="132">
        <v>21.199499999999997</v>
      </c>
      <c r="K23" s="119"/>
      <c r="L23" s="132">
        <v>0</v>
      </c>
      <c r="M23" s="119"/>
      <c r="N23" s="132">
        <v>0</v>
      </c>
      <c r="O23" s="265">
        <v>1</v>
      </c>
      <c r="P23" s="132">
        <v>141.32999999999998</v>
      </c>
      <c r="R23" s="77" t="s">
        <v>69</v>
      </c>
      <c r="S23" s="77" t="s">
        <v>69</v>
      </c>
      <c r="T23" s="77" t="s">
        <v>69</v>
      </c>
    </row>
    <row r="24" spans="1:20" ht="29.25" customHeight="1" x14ac:dyDescent="0.25">
      <c r="A24" s="120" t="s">
        <v>721</v>
      </c>
      <c r="B24" s="127" t="s">
        <v>172</v>
      </c>
      <c r="C24" s="183">
        <v>124</v>
      </c>
      <c r="D24" s="181" t="s">
        <v>1</v>
      </c>
      <c r="E24" s="129">
        <v>2876.8</v>
      </c>
      <c r="F24" s="36">
        <v>3.3585152710059614E-3</v>
      </c>
      <c r="G24" s="119">
        <v>0.85</v>
      </c>
      <c r="H24" s="132">
        <v>2445.2800000000002</v>
      </c>
      <c r="I24" s="119">
        <v>0.15</v>
      </c>
      <c r="J24" s="132">
        <v>431.52000000000004</v>
      </c>
      <c r="K24" s="119"/>
      <c r="L24" s="132">
        <v>0</v>
      </c>
      <c r="M24" s="119"/>
      <c r="N24" s="132">
        <v>0</v>
      </c>
      <c r="O24" s="265">
        <v>1</v>
      </c>
      <c r="P24" s="132">
        <v>2876.8</v>
      </c>
      <c r="R24" s="77" t="s">
        <v>69</v>
      </c>
      <c r="S24" s="77" t="s">
        <v>69</v>
      </c>
      <c r="T24" s="77" t="s">
        <v>69</v>
      </c>
    </row>
    <row r="25" spans="1:20" ht="29.25" customHeight="1" x14ac:dyDescent="0.25">
      <c r="A25" s="120" t="s">
        <v>722</v>
      </c>
      <c r="B25" s="127" t="s">
        <v>173</v>
      </c>
      <c r="C25" s="183">
        <v>11.6</v>
      </c>
      <c r="D25" s="181" t="s">
        <v>1</v>
      </c>
      <c r="E25" s="129">
        <v>252.88000000000002</v>
      </c>
      <c r="F25" s="36">
        <v>2.9522432624165307E-4</v>
      </c>
      <c r="G25" s="119">
        <v>0.85</v>
      </c>
      <c r="H25" s="132">
        <v>214.94800000000001</v>
      </c>
      <c r="I25" s="119">
        <v>0.15</v>
      </c>
      <c r="J25" s="132">
        <v>37.932000000000002</v>
      </c>
      <c r="K25" s="119"/>
      <c r="L25" s="132">
        <v>0</v>
      </c>
      <c r="M25" s="119"/>
      <c r="N25" s="132">
        <v>0</v>
      </c>
      <c r="O25" s="265">
        <v>1</v>
      </c>
      <c r="P25" s="132">
        <v>252.88</v>
      </c>
      <c r="R25" s="77" t="s">
        <v>69</v>
      </c>
      <c r="S25" s="77" t="s">
        <v>69</v>
      </c>
      <c r="T25" s="77" t="s">
        <v>69</v>
      </c>
    </row>
    <row r="26" spans="1:20" ht="29.25" customHeight="1" x14ac:dyDescent="0.25">
      <c r="A26" s="120" t="s">
        <v>723</v>
      </c>
      <c r="B26" s="127" t="s">
        <v>170</v>
      </c>
      <c r="C26" s="183">
        <v>95.2</v>
      </c>
      <c r="D26" s="181" t="s">
        <v>1</v>
      </c>
      <c r="E26" s="129">
        <v>1765.01</v>
      </c>
      <c r="F26" s="36">
        <v>2.060557924943768E-3</v>
      </c>
      <c r="G26" s="119">
        <v>0.85</v>
      </c>
      <c r="H26" s="132">
        <v>1500.2584999999999</v>
      </c>
      <c r="I26" s="119">
        <v>0.15</v>
      </c>
      <c r="J26" s="132">
        <v>264.75149999999996</v>
      </c>
      <c r="K26" s="119"/>
      <c r="L26" s="132">
        <v>0</v>
      </c>
      <c r="M26" s="119"/>
      <c r="N26" s="132">
        <v>0</v>
      </c>
      <c r="O26" s="265">
        <v>1</v>
      </c>
      <c r="P26" s="132">
        <v>1765.0099999999998</v>
      </c>
      <c r="R26" s="77" t="s">
        <v>69</v>
      </c>
      <c r="S26" s="77" t="s">
        <v>69</v>
      </c>
      <c r="T26" s="77" t="s">
        <v>69</v>
      </c>
    </row>
    <row r="27" spans="1:20" ht="29.25" customHeight="1" x14ac:dyDescent="0.25">
      <c r="A27" s="120" t="s">
        <v>724</v>
      </c>
      <c r="B27" s="127" t="s">
        <v>174</v>
      </c>
      <c r="C27" s="183">
        <v>163.69999999999999</v>
      </c>
      <c r="D27" s="181" t="s">
        <v>1</v>
      </c>
      <c r="E27" s="129">
        <v>2971.15</v>
      </c>
      <c r="F27" s="36">
        <v>3.4686640181623199E-3</v>
      </c>
      <c r="G27" s="119">
        <v>0.85</v>
      </c>
      <c r="H27" s="132">
        <v>2525.4775</v>
      </c>
      <c r="I27" s="119">
        <v>0.15</v>
      </c>
      <c r="J27" s="132">
        <v>445.67250000000001</v>
      </c>
      <c r="K27" s="119"/>
      <c r="L27" s="132">
        <v>0</v>
      </c>
      <c r="M27" s="119"/>
      <c r="N27" s="132">
        <v>0</v>
      </c>
      <c r="O27" s="265">
        <v>1</v>
      </c>
      <c r="P27" s="132">
        <v>2971.15</v>
      </c>
      <c r="R27" s="77" t="s">
        <v>69</v>
      </c>
      <c r="S27" s="77" t="s">
        <v>69</v>
      </c>
      <c r="T27" s="77" t="s">
        <v>69</v>
      </c>
    </row>
    <row r="28" spans="1:20" ht="29.25" customHeight="1" x14ac:dyDescent="0.25">
      <c r="A28" s="120" t="s">
        <v>725</v>
      </c>
      <c r="B28" s="127" t="s">
        <v>171</v>
      </c>
      <c r="C28" s="183">
        <v>39.5</v>
      </c>
      <c r="D28" s="181" t="s">
        <v>1</v>
      </c>
      <c r="E28" s="129">
        <v>563.28</v>
      </c>
      <c r="F28" s="36">
        <v>6.5760027873061654E-4</v>
      </c>
      <c r="G28" s="119">
        <v>0.85</v>
      </c>
      <c r="H28" s="132">
        <v>478.78799999999995</v>
      </c>
      <c r="I28" s="119">
        <v>0.15</v>
      </c>
      <c r="J28" s="132">
        <v>84.49199999999999</v>
      </c>
      <c r="K28" s="119"/>
      <c r="L28" s="132">
        <v>0</v>
      </c>
      <c r="M28" s="119"/>
      <c r="N28" s="132">
        <v>0</v>
      </c>
      <c r="O28" s="265">
        <v>1</v>
      </c>
      <c r="P28" s="132">
        <v>563.28</v>
      </c>
      <c r="R28" s="77" t="s">
        <v>69</v>
      </c>
      <c r="S28" s="77" t="s">
        <v>69</v>
      </c>
      <c r="T28" s="77" t="s">
        <v>69</v>
      </c>
    </row>
    <row r="29" spans="1:20" ht="29.25" customHeight="1" x14ac:dyDescent="0.25">
      <c r="A29" s="120" t="s">
        <v>726</v>
      </c>
      <c r="B29" s="127" t="s">
        <v>175</v>
      </c>
      <c r="C29" s="183">
        <v>1.3</v>
      </c>
      <c r="D29" s="181" t="s">
        <v>1</v>
      </c>
      <c r="E29" s="129">
        <v>26.659999999999997</v>
      </c>
      <c r="F29" s="36">
        <v>3.1124171692512138E-5</v>
      </c>
      <c r="G29" s="119">
        <v>0.85</v>
      </c>
      <c r="H29" s="132">
        <v>22.660999999999998</v>
      </c>
      <c r="I29" s="119">
        <v>0.15</v>
      </c>
      <c r="J29" s="132">
        <v>3.9989999999999992</v>
      </c>
      <c r="K29" s="119"/>
      <c r="L29" s="132">
        <v>0</v>
      </c>
      <c r="M29" s="119"/>
      <c r="N29" s="132">
        <v>0</v>
      </c>
      <c r="O29" s="265">
        <v>1</v>
      </c>
      <c r="P29" s="132">
        <v>26.659999999999997</v>
      </c>
      <c r="R29" s="77" t="s">
        <v>69</v>
      </c>
      <c r="S29" s="77" t="s">
        <v>69</v>
      </c>
      <c r="T29" s="77" t="s">
        <v>69</v>
      </c>
    </row>
    <row r="30" spans="1:20" ht="29.25" customHeight="1" x14ac:dyDescent="0.25">
      <c r="A30" s="120" t="s">
        <v>727</v>
      </c>
      <c r="B30" s="127" t="s">
        <v>176</v>
      </c>
      <c r="C30" s="183">
        <v>80.900000000000006</v>
      </c>
      <c r="D30" s="181" t="s">
        <v>1</v>
      </c>
      <c r="E30" s="129">
        <v>1599.4</v>
      </c>
      <c r="F30" s="36">
        <v>1.8672168118906195E-3</v>
      </c>
      <c r="G30" s="119">
        <v>0.85</v>
      </c>
      <c r="H30" s="132">
        <v>1359.49</v>
      </c>
      <c r="I30" s="119">
        <v>0.15</v>
      </c>
      <c r="J30" s="132">
        <v>239.91</v>
      </c>
      <c r="K30" s="119"/>
      <c r="L30" s="132">
        <v>0</v>
      </c>
      <c r="M30" s="119"/>
      <c r="N30" s="132">
        <v>0</v>
      </c>
      <c r="O30" s="265">
        <v>1</v>
      </c>
      <c r="P30" s="132">
        <v>1599.4</v>
      </c>
      <c r="R30" s="77" t="s">
        <v>69</v>
      </c>
      <c r="S30" s="77" t="s">
        <v>69</v>
      </c>
      <c r="T30" s="77" t="s">
        <v>69</v>
      </c>
    </row>
    <row r="31" spans="1:20" ht="29.25" customHeight="1" x14ac:dyDescent="0.25">
      <c r="A31" s="120" t="s">
        <v>728</v>
      </c>
      <c r="B31" s="127" t="s">
        <v>177</v>
      </c>
      <c r="C31" s="183">
        <v>53.8</v>
      </c>
      <c r="D31" s="181" t="s">
        <v>1</v>
      </c>
      <c r="E31" s="129">
        <v>1013.06</v>
      </c>
      <c r="F31" s="36">
        <v>1.1826951753494503E-3</v>
      </c>
      <c r="G31" s="119">
        <v>0.85</v>
      </c>
      <c r="H31" s="132">
        <v>861.10099999999989</v>
      </c>
      <c r="I31" s="119">
        <v>0.15</v>
      </c>
      <c r="J31" s="132">
        <v>151.95899999999997</v>
      </c>
      <c r="K31" s="119"/>
      <c r="L31" s="132">
        <v>0</v>
      </c>
      <c r="M31" s="119"/>
      <c r="N31" s="132">
        <v>0</v>
      </c>
      <c r="O31" s="265">
        <v>1</v>
      </c>
      <c r="P31" s="132">
        <v>1013.0599999999998</v>
      </c>
      <c r="R31" s="77" t="s">
        <v>69</v>
      </c>
      <c r="S31" s="77" t="s">
        <v>69</v>
      </c>
      <c r="T31" s="77" t="s">
        <v>69</v>
      </c>
    </row>
    <row r="32" spans="1:20" ht="29.25" customHeight="1" x14ac:dyDescent="0.25">
      <c r="A32" s="120" t="s">
        <v>729</v>
      </c>
      <c r="B32" s="127" t="s">
        <v>178</v>
      </c>
      <c r="C32" s="183">
        <v>61.2</v>
      </c>
      <c r="D32" s="181" t="s">
        <v>1</v>
      </c>
      <c r="E32" s="129">
        <v>1037.95</v>
      </c>
      <c r="F32" s="36">
        <v>1.2117529635499991E-3</v>
      </c>
      <c r="G32" s="119">
        <v>0.85</v>
      </c>
      <c r="H32" s="132">
        <v>882.25750000000005</v>
      </c>
      <c r="I32" s="119">
        <v>0.15</v>
      </c>
      <c r="J32" s="132">
        <v>155.6925</v>
      </c>
      <c r="K32" s="119"/>
      <c r="L32" s="132">
        <v>0</v>
      </c>
      <c r="M32" s="119"/>
      <c r="N32" s="132">
        <v>0</v>
      </c>
      <c r="O32" s="265">
        <v>1</v>
      </c>
      <c r="P32" s="132">
        <v>1037.95</v>
      </c>
      <c r="R32" s="77" t="s">
        <v>69</v>
      </c>
      <c r="S32" s="77" t="s">
        <v>69</v>
      </c>
      <c r="T32" s="77" t="s">
        <v>69</v>
      </c>
    </row>
    <row r="33" spans="1:20" ht="29.25" customHeight="1" x14ac:dyDescent="0.25">
      <c r="A33" s="120" t="s">
        <v>734</v>
      </c>
      <c r="B33" s="127" t="s">
        <v>179</v>
      </c>
      <c r="C33" s="183">
        <v>37.200000000000003</v>
      </c>
      <c r="D33" s="181" t="s">
        <v>1</v>
      </c>
      <c r="E33" s="129">
        <v>678.90000000000009</v>
      </c>
      <c r="F33" s="36">
        <v>7.9258065123955347E-4</v>
      </c>
      <c r="G33" s="119">
        <v>0.85</v>
      </c>
      <c r="H33" s="132">
        <v>577.06500000000005</v>
      </c>
      <c r="I33" s="119">
        <v>0.15</v>
      </c>
      <c r="J33" s="132">
        <v>101.83500000000001</v>
      </c>
      <c r="K33" s="119"/>
      <c r="L33" s="132">
        <v>0</v>
      </c>
      <c r="M33" s="119"/>
      <c r="N33" s="132">
        <v>0</v>
      </c>
      <c r="O33" s="265">
        <v>1</v>
      </c>
      <c r="P33" s="132">
        <v>678.90000000000009</v>
      </c>
      <c r="R33" s="77" t="s">
        <v>69</v>
      </c>
      <c r="S33" s="77" t="s">
        <v>69</v>
      </c>
      <c r="T33" s="77" t="s">
        <v>69</v>
      </c>
    </row>
    <row r="34" spans="1:20" ht="29.25" customHeight="1" x14ac:dyDescent="0.25">
      <c r="A34" s="120" t="s">
        <v>735</v>
      </c>
      <c r="B34" s="127" t="s">
        <v>295</v>
      </c>
      <c r="C34" s="183">
        <v>27.06</v>
      </c>
      <c r="D34" s="181" t="s">
        <v>5</v>
      </c>
      <c r="E34" s="129">
        <v>4918.43</v>
      </c>
      <c r="F34" s="36">
        <v>5.7420127448463048E-3</v>
      </c>
      <c r="G34" s="119">
        <v>0.85</v>
      </c>
      <c r="H34" s="132">
        <v>4180.6655000000001</v>
      </c>
      <c r="I34" s="119">
        <v>0.15</v>
      </c>
      <c r="J34" s="132">
        <v>737.7645</v>
      </c>
      <c r="K34" s="119"/>
      <c r="L34" s="132">
        <v>0</v>
      </c>
      <c r="M34" s="119"/>
      <c r="N34" s="132">
        <v>0</v>
      </c>
      <c r="O34" s="265">
        <v>1</v>
      </c>
      <c r="P34" s="132">
        <v>4918.43</v>
      </c>
      <c r="R34" s="77" t="s">
        <v>69</v>
      </c>
      <c r="S34" s="77" t="s">
        <v>69</v>
      </c>
      <c r="T34" s="77" t="s">
        <v>69</v>
      </c>
    </row>
    <row r="35" spans="1:20" ht="29.25" customHeight="1" x14ac:dyDescent="0.25">
      <c r="A35" s="120" t="s">
        <v>875</v>
      </c>
      <c r="B35" s="127" t="s">
        <v>296</v>
      </c>
      <c r="C35" s="183">
        <v>67.19</v>
      </c>
      <c r="D35" s="181" t="s">
        <v>5</v>
      </c>
      <c r="E35" s="129">
        <v>17853.73</v>
      </c>
      <c r="F35" s="36">
        <v>2.0843306746877524E-2</v>
      </c>
      <c r="G35" s="119">
        <v>0.85</v>
      </c>
      <c r="H35" s="132">
        <v>15175.670499999998</v>
      </c>
      <c r="I35" s="119">
        <v>0.15</v>
      </c>
      <c r="J35" s="132">
        <v>2678.0594999999998</v>
      </c>
      <c r="K35" s="119"/>
      <c r="L35" s="132">
        <v>0</v>
      </c>
      <c r="M35" s="119"/>
      <c r="N35" s="132">
        <v>0</v>
      </c>
      <c r="O35" s="265">
        <v>1</v>
      </c>
      <c r="P35" s="132">
        <v>17853.73</v>
      </c>
      <c r="R35" s="77" t="s">
        <v>69</v>
      </c>
      <c r="S35" s="77" t="s">
        <v>69</v>
      </c>
      <c r="T35" s="77" t="s">
        <v>69</v>
      </c>
    </row>
    <row r="36" spans="1:20" ht="29.25" customHeight="1" x14ac:dyDescent="0.25">
      <c r="A36" s="120" t="s">
        <v>876</v>
      </c>
      <c r="B36" s="127" t="s">
        <v>298</v>
      </c>
      <c r="C36" s="183">
        <v>31.59</v>
      </c>
      <c r="D36" s="181" t="s">
        <v>5</v>
      </c>
      <c r="E36" s="129">
        <v>2856.37</v>
      </c>
      <c r="F36" s="36">
        <v>3.33466430222584E-3</v>
      </c>
      <c r="G36" s="119">
        <v>0.85</v>
      </c>
      <c r="H36" s="132">
        <v>2427.9144999999999</v>
      </c>
      <c r="I36" s="119">
        <v>0.15</v>
      </c>
      <c r="J36" s="132">
        <v>428.45549999999997</v>
      </c>
      <c r="K36" s="119"/>
      <c r="L36" s="132">
        <v>0</v>
      </c>
      <c r="M36" s="119"/>
      <c r="N36" s="132">
        <v>0</v>
      </c>
      <c r="O36" s="265">
        <v>1</v>
      </c>
      <c r="P36" s="132">
        <v>2856.37</v>
      </c>
      <c r="R36" s="77" t="s">
        <v>69</v>
      </c>
      <c r="S36" s="77" t="s">
        <v>69</v>
      </c>
      <c r="T36" s="77" t="s">
        <v>69</v>
      </c>
    </row>
    <row r="37" spans="1:20" ht="29.25" customHeight="1" x14ac:dyDescent="0.25">
      <c r="A37" s="120" t="s">
        <v>877</v>
      </c>
      <c r="B37" s="127" t="s">
        <v>342</v>
      </c>
      <c r="C37" s="183">
        <v>0.8</v>
      </c>
      <c r="D37" s="181" t="s">
        <v>8</v>
      </c>
      <c r="E37" s="129">
        <v>392.60999999999996</v>
      </c>
      <c r="F37" s="36">
        <v>4.583518772767138E-4</v>
      </c>
      <c r="G37" s="119">
        <v>0.85</v>
      </c>
      <c r="H37" s="132">
        <v>333.71849999999995</v>
      </c>
      <c r="I37" s="119">
        <v>0.15</v>
      </c>
      <c r="J37" s="132">
        <v>58.891499999999994</v>
      </c>
      <c r="K37" s="119"/>
      <c r="L37" s="132">
        <v>0</v>
      </c>
      <c r="M37" s="119"/>
      <c r="N37" s="132">
        <v>0</v>
      </c>
      <c r="O37" s="265">
        <v>1</v>
      </c>
      <c r="P37" s="132">
        <v>392.60999999999996</v>
      </c>
      <c r="R37" s="77" t="s">
        <v>69</v>
      </c>
      <c r="S37" s="77" t="s">
        <v>69</v>
      </c>
      <c r="T37" s="77" t="s">
        <v>69</v>
      </c>
    </row>
    <row r="38" spans="1:20" ht="29.25" customHeight="1" x14ac:dyDescent="0.25">
      <c r="A38" s="120" t="s">
        <v>878</v>
      </c>
      <c r="B38" s="127" t="s">
        <v>343</v>
      </c>
      <c r="C38" s="183">
        <v>11.610000000000001</v>
      </c>
      <c r="D38" s="181" t="s">
        <v>8</v>
      </c>
      <c r="E38" s="129">
        <v>6057.5199999999995</v>
      </c>
      <c r="F38" s="36">
        <v>7.0718414295133578E-3</v>
      </c>
      <c r="G38" s="119">
        <v>0.85</v>
      </c>
      <c r="H38" s="132">
        <v>5148.8919999999998</v>
      </c>
      <c r="I38" s="119">
        <v>0.15</v>
      </c>
      <c r="J38" s="132">
        <v>908.62799999999993</v>
      </c>
      <c r="K38" s="119"/>
      <c r="L38" s="132">
        <v>0</v>
      </c>
      <c r="M38" s="119"/>
      <c r="N38" s="132">
        <v>0</v>
      </c>
      <c r="O38" s="265">
        <v>1</v>
      </c>
      <c r="P38" s="132">
        <v>6057.5199999999995</v>
      </c>
      <c r="R38" s="77" t="s">
        <v>69</v>
      </c>
      <c r="S38" s="77" t="s">
        <v>69</v>
      </c>
      <c r="T38" s="77" t="s">
        <v>69</v>
      </c>
    </row>
    <row r="39" spans="1:20" ht="29.25" customHeight="1" x14ac:dyDescent="0.25">
      <c r="A39" s="120" t="s">
        <v>879</v>
      </c>
      <c r="B39" s="127" t="s">
        <v>34</v>
      </c>
      <c r="C39" s="183">
        <v>12.410000000000002</v>
      </c>
      <c r="D39" s="181" t="s">
        <v>8</v>
      </c>
      <c r="E39" s="129">
        <v>2946.7500000000005</v>
      </c>
      <c r="F39" s="36">
        <v>3.4401782796290381E-3</v>
      </c>
      <c r="G39" s="119">
        <v>0.85</v>
      </c>
      <c r="H39" s="132">
        <v>2504.7375000000002</v>
      </c>
      <c r="I39" s="119">
        <v>0.15</v>
      </c>
      <c r="J39" s="132">
        <v>442.01250000000005</v>
      </c>
      <c r="K39" s="119"/>
      <c r="L39" s="132">
        <v>0</v>
      </c>
      <c r="M39" s="119"/>
      <c r="N39" s="132">
        <v>0</v>
      </c>
      <c r="O39" s="265">
        <v>1</v>
      </c>
      <c r="P39" s="132">
        <v>2946.75</v>
      </c>
      <c r="R39" s="77" t="s">
        <v>69</v>
      </c>
      <c r="S39" s="77" t="s">
        <v>69</v>
      </c>
      <c r="T39" s="77" t="s">
        <v>69</v>
      </c>
    </row>
    <row r="40" spans="1:20" ht="29.25" customHeight="1" x14ac:dyDescent="0.25">
      <c r="A40" s="120" t="s">
        <v>880</v>
      </c>
      <c r="B40" s="127" t="s">
        <v>616</v>
      </c>
      <c r="C40" s="183">
        <v>8.3000000000000007</v>
      </c>
      <c r="D40" s="181" t="s">
        <v>500</v>
      </c>
      <c r="E40" s="129">
        <v>1258.3600000000001</v>
      </c>
      <c r="F40" s="36">
        <v>1.4690702434729775E-3</v>
      </c>
      <c r="G40" s="119">
        <v>0.85</v>
      </c>
      <c r="H40" s="132">
        <v>1069.606</v>
      </c>
      <c r="I40" s="119">
        <v>0.15</v>
      </c>
      <c r="J40" s="132">
        <v>188.75400000000002</v>
      </c>
      <c r="K40" s="119"/>
      <c r="L40" s="132">
        <v>0</v>
      </c>
      <c r="M40" s="119"/>
      <c r="N40" s="132">
        <v>0</v>
      </c>
      <c r="O40" s="265">
        <v>1</v>
      </c>
      <c r="P40" s="132">
        <v>1258.3600000000001</v>
      </c>
      <c r="R40" s="77" t="s">
        <v>69</v>
      </c>
      <c r="S40" s="77" t="s">
        <v>69</v>
      </c>
      <c r="T40" s="77" t="s">
        <v>69</v>
      </c>
    </row>
    <row r="41" spans="1:20" ht="29.25" customHeight="1" x14ac:dyDescent="0.25">
      <c r="A41" s="120" t="s">
        <v>881</v>
      </c>
      <c r="B41" s="127" t="s">
        <v>493</v>
      </c>
      <c r="C41" s="183">
        <v>118</v>
      </c>
      <c r="D41" s="181" t="s">
        <v>496</v>
      </c>
      <c r="E41" s="129">
        <v>2561.7799999999997</v>
      </c>
      <c r="F41" s="36">
        <v>2.9907457073684823E-3</v>
      </c>
      <c r="G41" s="119">
        <v>0.85</v>
      </c>
      <c r="H41" s="132">
        <v>2177.5129999999999</v>
      </c>
      <c r="I41" s="119">
        <v>0.15</v>
      </c>
      <c r="J41" s="132">
        <v>384.26699999999994</v>
      </c>
      <c r="K41" s="119"/>
      <c r="L41" s="132">
        <v>0</v>
      </c>
      <c r="M41" s="119"/>
      <c r="N41" s="132">
        <v>0</v>
      </c>
      <c r="O41" s="265">
        <v>1</v>
      </c>
      <c r="P41" s="132">
        <v>2561.7799999999997</v>
      </c>
      <c r="R41" s="77" t="s">
        <v>69</v>
      </c>
      <c r="S41" s="77" t="s">
        <v>69</v>
      </c>
      <c r="T41" s="77" t="s">
        <v>69</v>
      </c>
    </row>
    <row r="42" spans="1:20" ht="29.25" customHeight="1" x14ac:dyDescent="0.25">
      <c r="A42" s="120" t="s">
        <v>731</v>
      </c>
      <c r="B42" s="127" t="s">
        <v>717</v>
      </c>
      <c r="C42" s="183">
        <v>1</v>
      </c>
      <c r="D42" s="181" t="s">
        <v>408</v>
      </c>
      <c r="E42" s="129">
        <v>10277.870000000001</v>
      </c>
      <c r="F42" s="36">
        <v>1.199888186471567E-2</v>
      </c>
      <c r="G42" s="119">
        <v>1</v>
      </c>
      <c r="H42" s="132">
        <v>10277.870000000001</v>
      </c>
      <c r="I42" s="119"/>
      <c r="J42" s="132">
        <v>0</v>
      </c>
      <c r="K42" s="119"/>
      <c r="L42" s="132">
        <v>0</v>
      </c>
      <c r="M42" s="119"/>
      <c r="N42" s="132">
        <v>0</v>
      </c>
      <c r="O42" s="265">
        <v>1</v>
      </c>
      <c r="P42" s="132">
        <v>10277.870000000001</v>
      </c>
      <c r="R42" s="77" t="s">
        <v>69</v>
      </c>
      <c r="S42" s="77" t="s">
        <v>69</v>
      </c>
      <c r="T42" s="77" t="s">
        <v>69</v>
      </c>
    </row>
    <row r="43" spans="1:20" ht="29.25" customHeight="1" x14ac:dyDescent="0.25">
      <c r="A43" s="120" t="s">
        <v>732</v>
      </c>
      <c r="B43" s="127" t="s">
        <v>740</v>
      </c>
      <c r="C43" s="183">
        <v>12</v>
      </c>
      <c r="D43" s="181" t="s">
        <v>0</v>
      </c>
      <c r="E43" s="129">
        <v>32918.160000000003</v>
      </c>
      <c r="F43" s="36">
        <v>3.8430249949046716E-2</v>
      </c>
      <c r="G43" s="119">
        <v>1</v>
      </c>
      <c r="H43" s="132">
        <v>32918.160000000003</v>
      </c>
      <c r="I43" s="119"/>
      <c r="J43" s="132">
        <v>0</v>
      </c>
      <c r="K43" s="119"/>
      <c r="L43" s="132">
        <v>0</v>
      </c>
      <c r="M43" s="119"/>
      <c r="N43" s="132">
        <v>0</v>
      </c>
      <c r="O43" s="265">
        <v>1</v>
      </c>
      <c r="P43" s="132">
        <v>32918.160000000003</v>
      </c>
      <c r="R43" s="77" t="s">
        <v>69</v>
      </c>
      <c r="S43" s="77" t="s">
        <v>69</v>
      </c>
      <c r="T43" s="77" t="s">
        <v>69</v>
      </c>
    </row>
    <row r="44" spans="1:20" ht="29.25" customHeight="1" x14ac:dyDescent="0.25">
      <c r="A44" s="120" t="s">
        <v>733</v>
      </c>
      <c r="B44" s="127" t="s">
        <v>741</v>
      </c>
      <c r="C44" s="183">
        <v>8</v>
      </c>
      <c r="D44" s="181" t="s">
        <v>0</v>
      </c>
      <c r="E44" s="129">
        <v>7770.72</v>
      </c>
      <c r="F44" s="36">
        <v>9.0719138580059241E-3</v>
      </c>
      <c r="G44" s="119">
        <v>1</v>
      </c>
      <c r="H44" s="132">
        <v>7770.72</v>
      </c>
      <c r="I44" s="119"/>
      <c r="J44" s="132">
        <v>0</v>
      </c>
      <c r="K44" s="119"/>
      <c r="L44" s="132">
        <v>0</v>
      </c>
      <c r="M44" s="119"/>
      <c r="N44" s="132">
        <v>0</v>
      </c>
      <c r="O44" s="265">
        <v>1</v>
      </c>
      <c r="P44" s="132">
        <v>7770.72</v>
      </c>
      <c r="R44" s="77" t="s">
        <v>69</v>
      </c>
      <c r="S44" s="77" t="s">
        <v>69</v>
      </c>
      <c r="T44" s="77" t="s">
        <v>69</v>
      </c>
    </row>
    <row r="45" spans="1:20" ht="29.25" customHeight="1" x14ac:dyDescent="0.25">
      <c r="A45" s="120" t="s">
        <v>743</v>
      </c>
      <c r="B45" s="127" t="s">
        <v>742</v>
      </c>
      <c r="C45" s="183">
        <v>4</v>
      </c>
      <c r="D45" s="181" t="s">
        <v>0</v>
      </c>
      <c r="E45" s="129">
        <v>2833.6</v>
      </c>
      <c r="F45" s="36">
        <v>3.3080815044224453E-3</v>
      </c>
      <c r="G45" s="119">
        <v>1</v>
      </c>
      <c r="H45" s="132">
        <v>2833.6</v>
      </c>
      <c r="I45" s="119"/>
      <c r="J45" s="132">
        <v>0</v>
      </c>
      <c r="K45" s="119"/>
      <c r="L45" s="132">
        <v>0</v>
      </c>
      <c r="M45" s="119"/>
      <c r="N45" s="132">
        <v>0</v>
      </c>
      <c r="O45" s="265">
        <v>1</v>
      </c>
      <c r="P45" s="132">
        <v>2833.6</v>
      </c>
      <c r="R45" s="77" t="s">
        <v>69</v>
      </c>
      <c r="S45" s="77" t="s">
        <v>69</v>
      </c>
      <c r="T45" s="77" t="s">
        <v>69</v>
      </c>
    </row>
    <row r="46" spans="1:20" ht="29.25" customHeight="1" x14ac:dyDescent="0.25">
      <c r="A46" s="120" t="s">
        <v>744</v>
      </c>
      <c r="B46" s="127" t="s">
        <v>492</v>
      </c>
      <c r="C46" s="183">
        <v>1</v>
      </c>
      <c r="D46" s="181" t="s">
        <v>11</v>
      </c>
      <c r="E46" s="129">
        <v>18139.239999999998</v>
      </c>
      <c r="F46" s="36">
        <v>2.1176624911165936E-2</v>
      </c>
      <c r="G46" s="119">
        <v>1</v>
      </c>
      <c r="H46" s="132">
        <v>18139.239999999998</v>
      </c>
      <c r="I46" s="119"/>
      <c r="J46" s="132">
        <v>0</v>
      </c>
      <c r="K46" s="119"/>
      <c r="L46" s="132">
        <v>0</v>
      </c>
      <c r="M46" s="119"/>
      <c r="N46" s="132">
        <v>0</v>
      </c>
      <c r="O46" s="265">
        <v>1</v>
      </c>
      <c r="P46" s="132">
        <v>18139.239999999998</v>
      </c>
      <c r="R46" s="77" t="s">
        <v>69</v>
      </c>
      <c r="S46" s="77" t="s">
        <v>69</v>
      </c>
      <c r="T46" s="77" t="s">
        <v>69</v>
      </c>
    </row>
    <row r="47" spans="1:20" s="77" customFormat="1" ht="19.5" customHeight="1" x14ac:dyDescent="0.25">
      <c r="A47" s="140">
        <v>4</v>
      </c>
      <c r="B47" s="471" t="s">
        <v>498</v>
      </c>
      <c r="C47" s="472"/>
      <c r="D47" s="473"/>
      <c r="E47" s="138">
        <v>88228.49</v>
      </c>
      <c r="F47" s="142">
        <v>0.10300220071009342</v>
      </c>
      <c r="G47" s="142">
        <v>0.16428952824648818</v>
      </c>
      <c r="H47" s="139">
        <v>14495.017000000002</v>
      </c>
      <c r="I47" s="142">
        <v>2.0077222221529575E-2</v>
      </c>
      <c r="J47" s="139">
        <v>1771.383</v>
      </c>
      <c r="K47" s="142">
        <v>0.81563324953198213</v>
      </c>
      <c r="L47" s="139">
        <v>71962.09</v>
      </c>
      <c r="M47" s="142">
        <v>0</v>
      </c>
      <c r="N47" s="139">
        <v>0</v>
      </c>
      <c r="O47" s="142">
        <v>1</v>
      </c>
      <c r="P47" s="139">
        <v>88228.49</v>
      </c>
      <c r="R47" s="77" t="s">
        <v>69</v>
      </c>
      <c r="S47" s="77" t="s">
        <v>69</v>
      </c>
      <c r="T47" s="77" t="s">
        <v>69</v>
      </c>
    </row>
    <row r="48" spans="1:20" ht="41.25" customHeight="1" x14ac:dyDescent="0.25">
      <c r="A48" s="120" t="s">
        <v>849</v>
      </c>
      <c r="B48" s="127" t="s">
        <v>1069</v>
      </c>
      <c r="C48" s="183">
        <v>72.25</v>
      </c>
      <c r="D48" s="181" t="s">
        <v>5</v>
      </c>
      <c r="E48" s="129">
        <v>11630.81</v>
      </c>
      <c r="F48" s="36">
        <v>1.357836936845413E-2</v>
      </c>
      <c r="G48" s="119">
        <v>0.85</v>
      </c>
      <c r="H48" s="132">
        <v>9886.1885000000002</v>
      </c>
      <c r="I48" s="119">
        <v>0.15</v>
      </c>
      <c r="J48" s="132">
        <v>1744.6215</v>
      </c>
      <c r="K48" s="119"/>
      <c r="L48" s="132">
        <v>0</v>
      </c>
      <c r="M48" s="119"/>
      <c r="N48" s="132">
        <v>0</v>
      </c>
      <c r="O48" s="265">
        <v>1</v>
      </c>
      <c r="P48" s="132">
        <v>11630.81</v>
      </c>
      <c r="R48" s="77" t="s">
        <v>69</v>
      </c>
      <c r="S48" s="77" t="s">
        <v>69</v>
      </c>
      <c r="T48" s="77" t="s">
        <v>69</v>
      </c>
    </row>
    <row r="49" spans="1:20" ht="41.25" customHeight="1" x14ac:dyDescent="0.25">
      <c r="A49" s="120" t="s">
        <v>850</v>
      </c>
      <c r="B49" s="127" t="s">
        <v>36</v>
      </c>
      <c r="C49" s="183">
        <v>26.08303249097473</v>
      </c>
      <c r="D49" s="181" t="s">
        <v>28</v>
      </c>
      <c r="E49" s="129">
        <v>178.41</v>
      </c>
      <c r="F49" s="36">
        <v>2.0828445130011592E-4</v>
      </c>
      <c r="G49" s="119">
        <v>0.85</v>
      </c>
      <c r="H49" s="132">
        <v>151.64849999999998</v>
      </c>
      <c r="I49" s="119">
        <v>0.15</v>
      </c>
      <c r="J49" s="132">
        <v>26.761499999999998</v>
      </c>
      <c r="K49" s="119"/>
      <c r="L49" s="132">
        <v>0</v>
      </c>
      <c r="M49" s="119"/>
      <c r="N49" s="132">
        <v>0</v>
      </c>
      <c r="O49" s="265">
        <v>1</v>
      </c>
      <c r="P49" s="132">
        <v>178.40999999999997</v>
      </c>
      <c r="R49" s="77" t="s">
        <v>69</v>
      </c>
      <c r="S49" s="77" t="s">
        <v>69</v>
      </c>
      <c r="T49" s="77" t="s">
        <v>69</v>
      </c>
    </row>
    <row r="50" spans="1:20" ht="41.25" customHeight="1" x14ac:dyDescent="0.25">
      <c r="A50" s="120" t="s">
        <v>851</v>
      </c>
      <c r="B50" s="127" t="s">
        <v>336</v>
      </c>
      <c r="C50" s="183">
        <v>13.15</v>
      </c>
      <c r="D50" s="181" t="s">
        <v>5</v>
      </c>
      <c r="E50" s="129">
        <v>2050.2200000000007</v>
      </c>
      <c r="F50" s="36">
        <v>2.3935258547420203E-3</v>
      </c>
      <c r="G50" s="119">
        <v>1</v>
      </c>
      <c r="H50" s="132">
        <v>2050.2200000000007</v>
      </c>
      <c r="I50" s="119"/>
      <c r="J50" s="132">
        <v>0</v>
      </c>
      <c r="K50" s="119"/>
      <c r="L50" s="132">
        <v>0</v>
      </c>
      <c r="M50" s="119"/>
      <c r="N50" s="132">
        <v>0</v>
      </c>
      <c r="O50" s="265">
        <v>1</v>
      </c>
      <c r="P50" s="132">
        <v>2050.2200000000007</v>
      </c>
      <c r="R50" s="77" t="s">
        <v>69</v>
      </c>
      <c r="S50" s="77" t="s">
        <v>69</v>
      </c>
      <c r="T50" s="77" t="s">
        <v>69</v>
      </c>
    </row>
    <row r="51" spans="1:20" ht="41.25" customHeight="1" x14ac:dyDescent="0.25">
      <c r="A51" s="120" t="s">
        <v>852</v>
      </c>
      <c r="B51" s="127" t="s">
        <v>97</v>
      </c>
      <c r="C51" s="183">
        <v>9.1</v>
      </c>
      <c r="D51" s="181" t="s">
        <v>28</v>
      </c>
      <c r="E51" s="129">
        <v>271.17999999999995</v>
      </c>
      <c r="F51" s="36">
        <v>3.1658863014161442E-4</v>
      </c>
      <c r="G51" s="119">
        <v>1</v>
      </c>
      <c r="H51" s="132">
        <v>271.17999999999995</v>
      </c>
      <c r="I51" s="119"/>
      <c r="J51" s="132">
        <v>0</v>
      </c>
      <c r="K51" s="119"/>
      <c r="L51" s="132">
        <v>0</v>
      </c>
      <c r="M51" s="119"/>
      <c r="N51" s="132">
        <v>0</v>
      </c>
      <c r="O51" s="265">
        <v>1</v>
      </c>
      <c r="P51" s="132">
        <v>271.17999999999995</v>
      </c>
      <c r="R51" s="77" t="s">
        <v>69</v>
      </c>
      <c r="S51" s="77" t="s">
        <v>69</v>
      </c>
      <c r="T51" s="77" t="s">
        <v>69</v>
      </c>
    </row>
    <row r="52" spans="1:20" ht="41.25" customHeight="1" x14ac:dyDescent="0.25">
      <c r="A52" s="120" t="s">
        <v>853</v>
      </c>
      <c r="B52" s="127" t="s">
        <v>94</v>
      </c>
      <c r="C52" s="183">
        <v>4.2</v>
      </c>
      <c r="D52" s="181" t="s">
        <v>28</v>
      </c>
      <c r="E52" s="129">
        <v>356.54</v>
      </c>
      <c r="F52" s="36">
        <v>4.1624201707607947E-4</v>
      </c>
      <c r="G52" s="119">
        <v>1</v>
      </c>
      <c r="H52" s="132">
        <v>356.54</v>
      </c>
      <c r="I52" s="119"/>
      <c r="J52" s="132">
        <v>0</v>
      </c>
      <c r="K52" s="119"/>
      <c r="L52" s="132">
        <v>0</v>
      </c>
      <c r="M52" s="119"/>
      <c r="N52" s="132">
        <v>0</v>
      </c>
      <c r="O52" s="265">
        <v>1</v>
      </c>
      <c r="P52" s="132">
        <v>356.54</v>
      </c>
      <c r="R52" s="77" t="s">
        <v>69</v>
      </c>
      <c r="S52" s="77" t="s">
        <v>69</v>
      </c>
      <c r="T52" s="77" t="s">
        <v>69</v>
      </c>
    </row>
    <row r="53" spans="1:20" ht="41.25" customHeight="1" x14ac:dyDescent="0.25">
      <c r="A53" s="120" t="s">
        <v>854</v>
      </c>
      <c r="B53" s="127" t="s">
        <v>95</v>
      </c>
      <c r="C53" s="183">
        <v>6.4</v>
      </c>
      <c r="D53" s="181" t="s">
        <v>28</v>
      </c>
      <c r="E53" s="129">
        <v>506.36</v>
      </c>
      <c r="F53" s="36">
        <v>5.9114912146363268E-4</v>
      </c>
      <c r="G53" s="119">
        <v>1</v>
      </c>
      <c r="H53" s="132">
        <v>506.36</v>
      </c>
      <c r="I53" s="119"/>
      <c r="J53" s="132">
        <v>0</v>
      </c>
      <c r="K53" s="119"/>
      <c r="L53" s="132">
        <v>0</v>
      </c>
      <c r="M53" s="119"/>
      <c r="N53" s="132">
        <v>0</v>
      </c>
      <c r="O53" s="265">
        <v>1</v>
      </c>
      <c r="P53" s="132">
        <v>506.36</v>
      </c>
      <c r="R53" s="77" t="s">
        <v>69</v>
      </c>
      <c r="S53" s="77" t="s">
        <v>69</v>
      </c>
      <c r="T53" s="77" t="s">
        <v>69</v>
      </c>
    </row>
    <row r="54" spans="1:20" ht="41.25" customHeight="1" x14ac:dyDescent="0.25">
      <c r="A54" s="120" t="s">
        <v>855</v>
      </c>
      <c r="B54" s="127" t="s">
        <v>96</v>
      </c>
      <c r="C54" s="183">
        <v>6.8000000000000007</v>
      </c>
      <c r="D54" s="181" t="s">
        <v>28</v>
      </c>
      <c r="E54" s="129">
        <v>558.4799999999999</v>
      </c>
      <c r="F54" s="36">
        <v>6.5199652688800367E-4</v>
      </c>
      <c r="G54" s="119">
        <v>1</v>
      </c>
      <c r="H54" s="132">
        <v>558.4799999999999</v>
      </c>
      <c r="I54" s="119"/>
      <c r="J54" s="132">
        <v>0</v>
      </c>
      <c r="K54" s="119"/>
      <c r="L54" s="132">
        <v>0</v>
      </c>
      <c r="M54" s="119"/>
      <c r="N54" s="132">
        <v>0</v>
      </c>
      <c r="O54" s="265">
        <v>1</v>
      </c>
      <c r="P54" s="132">
        <v>558.4799999999999</v>
      </c>
      <c r="R54" s="77" t="s">
        <v>69</v>
      </c>
      <c r="S54" s="77" t="s">
        <v>69</v>
      </c>
      <c r="T54" s="77" t="s">
        <v>69</v>
      </c>
    </row>
    <row r="55" spans="1:20" ht="41.25" customHeight="1" x14ac:dyDescent="0.25">
      <c r="A55" s="120" t="s">
        <v>856</v>
      </c>
      <c r="B55" s="127" t="s">
        <v>35</v>
      </c>
      <c r="C55" s="183">
        <v>6.15</v>
      </c>
      <c r="D55" s="181" t="s">
        <v>28</v>
      </c>
      <c r="E55" s="129">
        <v>562.78999999999985</v>
      </c>
      <c r="F55" s="36">
        <v>6.5702822906334971E-4</v>
      </c>
      <c r="G55" s="119">
        <v>1</v>
      </c>
      <c r="H55" s="132">
        <v>562.78999999999985</v>
      </c>
      <c r="I55" s="119"/>
      <c r="J55" s="132">
        <v>0</v>
      </c>
      <c r="K55" s="119"/>
      <c r="L55" s="132">
        <v>0</v>
      </c>
      <c r="M55" s="119"/>
      <c r="N55" s="132">
        <v>0</v>
      </c>
      <c r="O55" s="265">
        <v>1</v>
      </c>
      <c r="P55" s="132">
        <v>562.78999999999985</v>
      </c>
      <c r="R55" s="77" t="s">
        <v>69</v>
      </c>
      <c r="S55" s="77" t="s">
        <v>69</v>
      </c>
      <c r="T55" s="77" t="s">
        <v>69</v>
      </c>
    </row>
    <row r="56" spans="1:20" ht="41.25" customHeight="1" x14ac:dyDescent="0.25">
      <c r="A56" s="120" t="s">
        <v>857</v>
      </c>
      <c r="B56" s="127" t="s">
        <v>616</v>
      </c>
      <c r="C56" s="183">
        <v>1</v>
      </c>
      <c r="D56" s="181" t="s">
        <v>500</v>
      </c>
      <c r="E56" s="129">
        <v>151.61000000000004</v>
      </c>
      <c r="F56" s="36">
        <v>1.7699683684552765E-4</v>
      </c>
      <c r="G56" s="119">
        <v>1</v>
      </c>
      <c r="H56" s="132">
        <v>151.61000000000004</v>
      </c>
      <c r="I56" s="119"/>
      <c r="J56" s="132">
        <v>0</v>
      </c>
      <c r="K56" s="119"/>
      <c r="L56" s="132">
        <v>0</v>
      </c>
      <c r="M56" s="119"/>
      <c r="N56" s="132">
        <v>0</v>
      </c>
      <c r="O56" s="265">
        <v>1</v>
      </c>
      <c r="P56" s="132">
        <v>151.61000000000004</v>
      </c>
      <c r="R56" s="77" t="s">
        <v>69</v>
      </c>
      <c r="S56" s="77" t="s">
        <v>69</v>
      </c>
      <c r="T56" s="77" t="s">
        <v>69</v>
      </c>
    </row>
    <row r="57" spans="1:20" ht="41.25" customHeight="1" x14ac:dyDescent="0.25">
      <c r="A57" s="120" t="s">
        <v>858</v>
      </c>
      <c r="B57" s="127" t="s">
        <v>502</v>
      </c>
      <c r="C57" s="183">
        <v>63.78</v>
      </c>
      <c r="D57" s="181" t="s">
        <v>504</v>
      </c>
      <c r="E57" s="129">
        <v>9809.3700000000008</v>
      </c>
      <c r="F57" s="36">
        <v>1.1451932335910646E-2</v>
      </c>
      <c r="G57" s="119"/>
      <c r="H57" s="132">
        <v>0</v>
      </c>
      <c r="I57" s="119"/>
      <c r="J57" s="132">
        <v>0</v>
      </c>
      <c r="K57" s="119">
        <v>1</v>
      </c>
      <c r="L57" s="132">
        <v>9809.3700000000008</v>
      </c>
      <c r="M57" s="119"/>
      <c r="N57" s="132">
        <v>0</v>
      </c>
      <c r="O57" s="265">
        <v>1</v>
      </c>
      <c r="P57" s="132">
        <v>9809.3700000000008</v>
      </c>
      <c r="R57" s="77" t="s">
        <v>69</v>
      </c>
      <c r="S57" s="77" t="s">
        <v>69</v>
      </c>
      <c r="T57" s="77" t="s">
        <v>69</v>
      </c>
    </row>
    <row r="58" spans="1:20" ht="41.25" customHeight="1" x14ac:dyDescent="0.25">
      <c r="A58" s="120" t="s">
        <v>859</v>
      </c>
      <c r="B58" s="127" t="s">
        <v>501</v>
      </c>
      <c r="C58" s="183">
        <v>16.38</v>
      </c>
      <c r="D58" s="181" t="s">
        <v>504</v>
      </c>
      <c r="E58" s="129">
        <v>2364.29</v>
      </c>
      <c r="F58" s="36">
        <v>2.7601863424939806E-3</v>
      </c>
      <c r="G58" s="119"/>
      <c r="H58" s="132">
        <v>0</v>
      </c>
      <c r="I58" s="119"/>
      <c r="J58" s="132">
        <v>0</v>
      </c>
      <c r="K58" s="119">
        <v>1</v>
      </c>
      <c r="L58" s="132">
        <v>2364.29</v>
      </c>
      <c r="M58" s="119"/>
      <c r="N58" s="132">
        <v>0</v>
      </c>
      <c r="O58" s="265">
        <v>1</v>
      </c>
      <c r="P58" s="132">
        <v>2364.29</v>
      </c>
      <c r="R58" s="77" t="s">
        <v>69</v>
      </c>
      <c r="S58" s="77" t="s">
        <v>69</v>
      </c>
      <c r="T58" s="77" t="s">
        <v>69</v>
      </c>
    </row>
    <row r="59" spans="1:20" ht="41.25" customHeight="1" x14ac:dyDescent="0.25">
      <c r="A59" s="120" t="s">
        <v>860</v>
      </c>
      <c r="B59" s="127" t="s">
        <v>503</v>
      </c>
      <c r="C59" s="183">
        <v>166.22</v>
      </c>
      <c r="D59" s="181" t="s">
        <v>504</v>
      </c>
      <c r="E59" s="129">
        <v>22423.08</v>
      </c>
      <c r="F59" s="36">
        <v>2.6177786638969813E-2</v>
      </c>
      <c r="G59" s="119"/>
      <c r="H59" s="132">
        <v>0</v>
      </c>
      <c r="I59" s="119"/>
      <c r="J59" s="132">
        <v>0</v>
      </c>
      <c r="K59" s="119">
        <v>1</v>
      </c>
      <c r="L59" s="132">
        <v>22423.08</v>
      </c>
      <c r="M59" s="119"/>
      <c r="N59" s="132">
        <v>0</v>
      </c>
      <c r="O59" s="265">
        <v>1</v>
      </c>
      <c r="P59" s="132">
        <v>22423.08</v>
      </c>
      <c r="R59" s="77" t="s">
        <v>69</v>
      </c>
      <c r="S59" s="77" t="s">
        <v>69</v>
      </c>
      <c r="T59" s="77" t="s">
        <v>69</v>
      </c>
    </row>
    <row r="60" spans="1:20" ht="41.25" customHeight="1" x14ac:dyDescent="0.25">
      <c r="A60" s="120" t="s">
        <v>861</v>
      </c>
      <c r="B60" s="127" t="s">
        <v>782</v>
      </c>
      <c r="C60" s="183">
        <v>162.6</v>
      </c>
      <c r="D60" s="181" t="s">
        <v>504</v>
      </c>
      <c r="E60" s="129">
        <v>11723.46</v>
      </c>
      <c r="F60" s="36">
        <v>1.3686533453499563E-2</v>
      </c>
      <c r="G60" s="119"/>
      <c r="H60" s="132">
        <v>0</v>
      </c>
      <c r="I60" s="119"/>
      <c r="J60" s="132">
        <v>0</v>
      </c>
      <c r="K60" s="119">
        <v>1</v>
      </c>
      <c r="L60" s="132">
        <v>11723.46</v>
      </c>
      <c r="M60" s="119"/>
      <c r="N60" s="132">
        <v>0</v>
      </c>
      <c r="O60" s="265">
        <v>1</v>
      </c>
      <c r="P60" s="132">
        <v>11723.46</v>
      </c>
      <c r="R60" s="77" t="s">
        <v>69</v>
      </c>
      <c r="S60" s="77" t="s">
        <v>69</v>
      </c>
      <c r="T60" s="77" t="s">
        <v>69</v>
      </c>
    </row>
    <row r="61" spans="1:20" ht="41.25" customHeight="1" x14ac:dyDescent="0.25">
      <c r="A61" s="120" t="s">
        <v>862</v>
      </c>
      <c r="B61" s="127" t="s">
        <v>186</v>
      </c>
      <c r="C61" s="183">
        <v>264.05</v>
      </c>
      <c r="D61" s="181" t="s">
        <v>5</v>
      </c>
      <c r="E61" s="129">
        <v>25641.89</v>
      </c>
      <c r="F61" s="36">
        <v>2.993558090324494E-2</v>
      </c>
      <c r="G61" s="119"/>
      <c r="H61" s="132">
        <v>0</v>
      </c>
      <c r="I61" s="119"/>
      <c r="J61" s="132">
        <v>0</v>
      </c>
      <c r="K61" s="119">
        <v>1</v>
      </c>
      <c r="L61" s="132">
        <v>25641.89</v>
      </c>
      <c r="M61" s="119"/>
      <c r="N61" s="132">
        <v>0</v>
      </c>
      <c r="O61" s="265">
        <v>1</v>
      </c>
      <c r="P61" s="132">
        <v>25641.89</v>
      </c>
      <c r="R61" s="77" t="s">
        <v>69</v>
      </c>
      <c r="S61" s="77" t="s">
        <v>69</v>
      </c>
      <c r="T61" s="77" t="s">
        <v>69</v>
      </c>
    </row>
    <row r="62" spans="1:20" s="77" customFormat="1" ht="19.5" customHeight="1" x14ac:dyDescent="0.25">
      <c r="A62" s="140">
        <v>5</v>
      </c>
      <c r="B62" s="471" t="s">
        <v>626</v>
      </c>
      <c r="C62" s="472"/>
      <c r="D62" s="473"/>
      <c r="E62" s="138">
        <v>50121.669999999991</v>
      </c>
      <c r="F62" s="142">
        <v>5.8514458461944287E-2</v>
      </c>
      <c r="G62" s="142">
        <v>0</v>
      </c>
      <c r="H62" s="139">
        <v>0</v>
      </c>
      <c r="I62" s="142">
        <v>0.7369082075677047</v>
      </c>
      <c r="J62" s="139">
        <v>36935.069999999992</v>
      </c>
      <c r="K62" s="142">
        <v>0.26309179243229525</v>
      </c>
      <c r="L62" s="139">
        <v>13186.599999999999</v>
      </c>
      <c r="M62" s="142">
        <v>0</v>
      </c>
      <c r="N62" s="139">
        <v>0</v>
      </c>
      <c r="O62" s="142">
        <v>1</v>
      </c>
      <c r="P62" s="139">
        <v>50121.669999999991</v>
      </c>
      <c r="R62" s="77" t="s">
        <v>69</v>
      </c>
      <c r="S62" s="77" t="s">
        <v>69</v>
      </c>
      <c r="T62" s="77" t="s">
        <v>69</v>
      </c>
    </row>
    <row r="63" spans="1:20" ht="41.25" customHeight="1" x14ac:dyDescent="0.25">
      <c r="A63" s="120" t="s">
        <v>505</v>
      </c>
      <c r="B63" s="127" t="s">
        <v>104</v>
      </c>
      <c r="C63" s="183">
        <v>21.61</v>
      </c>
      <c r="D63" s="181" t="s">
        <v>5</v>
      </c>
      <c r="E63" s="129">
        <v>170.93</v>
      </c>
      <c r="F63" s="36">
        <v>1.9955193801204427E-4</v>
      </c>
      <c r="G63" s="119"/>
      <c r="H63" s="132">
        <v>0</v>
      </c>
      <c r="I63" s="119">
        <v>1</v>
      </c>
      <c r="J63" s="132">
        <v>170.93</v>
      </c>
      <c r="K63" s="119"/>
      <c r="L63" s="132">
        <v>0</v>
      </c>
      <c r="M63" s="119"/>
      <c r="N63" s="132">
        <v>0</v>
      </c>
      <c r="O63" s="265">
        <v>1</v>
      </c>
      <c r="P63" s="132">
        <v>170.93</v>
      </c>
      <c r="R63" s="77" t="s">
        <v>69</v>
      </c>
      <c r="S63" s="77" t="s">
        <v>69</v>
      </c>
      <c r="T63" s="77" t="s">
        <v>69</v>
      </c>
    </row>
    <row r="64" spans="1:20" ht="41.25" customHeight="1" x14ac:dyDescent="0.25">
      <c r="A64" s="120" t="s">
        <v>506</v>
      </c>
      <c r="B64" s="127" t="s">
        <v>103</v>
      </c>
      <c r="C64" s="183">
        <v>459.26899999999989</v>
      </c>
      <c r="D64" s="181" t="s">
        <v>5</v>
      </c>
      <c r="E64" s="129">
        <v>2365.2399999999998</v>
      </c>
      <c r="F64" s="36">
        <v>2.7612954183794977E-3</v>
      </c>
      <c r="G64" s="119"/>
      <c r="H64" s="132">
        <v>0</v>
      </c>
      <c r="I64" s="119">
        <v>1</v>
      </c>
      <c r="J64" s="132">
        <v>2365.2399999999998</v>
      </c>
      <c r="K64" s="119"/>
      <c r="L64" s="132">
        <v>0</v>
      </c>
      <c r="M64" s="119"/>
      <c r="N64" s="132">
        <v>0</v>
      </c>
      <c r="O64" s="265">
        <v>1</v>
      </c>
      <c r="P64" s="132">
        <v>2365.2399999999998</v>
      </c>
      <c r="R64" s="77" t="s">
        <v>69</v>
      </c>
      <c r="S64" s="77" t="s">
        <v>69</v>
      </c>
      <c r="T64" s="77" t="s">
        <v>69</v>
      </c>
    </row>
    <row r="65" spans="1:20" ht="41.25" customHeight="1" x14ac:dyDescent="0.25">
      <c r="A65" s="120" t="s">
        <v>507</v>
      </c>
      <c r="B65" s="127" t="s">
        <v>49</v>
      </c>
      <c r="C65" s="183">
        <v>200.86840000000001</v>
      </c>
      <c r="D65" s="181" t="s">
        <v>5</v>
      </c>
      <c r="E65" s="129">
        <v>1972.52</v>
      </c>
      <c r="F65" s="36">
        <v>2.3028151217897243E-3</v>
      </c>
      <c r="G65" s="119"/>
      <c r="H65" s="132">
        <v>0</v>
      </c>
      <c r="I65" s="119">
        <v>1</v>
      </c>
      <c r="J65" s="132">
        <v>1972.52</v>
      </c>
      <c r="K65" s="119"/>
      <c r="L65" s="132">
        <v>0</v>
      </c>
      <c r="M65" s="119"/>
      <c r="N65" s="132">
        <v>0</v>
      </c>
      <c r="O65" s="265">
        <v>1</v>
      </c>
      <c r="P65" s="132">
        <v>1972.52</v>
      </c>
      <c r="R65" s="77" t="s">
        <v>69</v>
      </c>
      <c r="S65" s="77" t="s">
        <v>69</v>
      </c>
      <c r="T65" s="77" t="s">
        <v>69</v>
      </c>
    </row>
    <row r="66" spans="1:20" ht="41.25" customHeight="1" x14ac:dyDescent="0.25">
      <c r="A66" s="120" t="s">
        <v>508</v>
      </c>
      <c r="B66" s="127" t="s">
        <v>105</v>
      </c>
      <c r="C66" s="183">
        <v>21.61</v>
      </c>
      <c r="D66" s="181" t="s">
        <v>5</v>
      </c>
      <c r="E66" s="129">
        <v>1091.7399999999998</v>
      </c>
      <c r="F66" s="36">
        <v>1.2745500076362789E-3</v>
      </c>
      <c r="G66" s="119"/>
      <c r="H66" s="132">
        <v>0</v>
      </c>
      <c r="I66" s="119">
        <v>1</v>
      </c>
      <c r="J66" s="132">
        <v>1091.7399999999998</v>
      </c>
      <c r="K66" s="119"/>
      <c r="L66" s="132">
        <v>0</v>
      </c>
      <c r="M66" s="119"/>
      <c r="N66" s="132">
        <v>0</v>
      </c>
      <c r="O66" s="265">
        <v>1</v>
      </c>
      <c r="P66" s="132">
        <v>1091.7399999999998</v>
      </c>
      <c r="R66" s="77" t="s">
        <v>69</v>
      </c>
      <c r="S66" s="77" t="s">
        <v>69</v>
      </c>
      <c r="T66" s="77" t="s">
        <v>69</v>
      </c>
    </row>
    <row r="67" spans="1:20" ht="41.25" customHeight="1" x14ac:dyDescent="0.25">
      <c r="A67" s="120" t="s">
        <v>617</v>
      </c>
      <c r="B67" s="127" t="s">
        <v>90</v>
      </c>
      <c r="C67" s="183">
        <v>459.26899999999989</v>
      </c>
      <c r="D67" s="181" t="s">
        <v>5</v>
      </c>
      <c r="E67" s="129">
        <v>17824.229999999996</v>
      </c>
      <c r="F67" s="36">
        <v>2.080886702201146E-2</v>
      </c>
      <c r="G67" s="119"/>
      <c r="H67" s="132">
        <v>0</v>
      </c>
      <c r="I67" s="119">
        <v>1</v>
      </c>
      <c r="J67" s="132">
        <v>17824.229999999996</v>
      </c>
      <c r="K67" s="119"/>
      <c r="L67" s="132">
        <v>0</v>
      </c>
      <c r="M67" s="119"/>
      <c r="N67" s="132">
        <v>0</v>
      </c>
      <c r="O67" s="265">
        <v>1</v>
      </c>
      <c r="P67" s="132">
        <v>17824.229999999996</v>
      </c>
      <c r="R67" s="77" t="s">
        <v>69</v>
      </c>
      <c r="S67" s="77" t="s">
        <v>69</v>
      </c>
      <c r="T67" s="77" t="s">
        <v>69</v>
      </c>
    </row>
    <row r="68" spans="1:20" ht="41.25" customHeight="1" x14ac:dyDescent="0.25">
      <c r="A68" s="120" t="s">
        <v>618</v>
      </c>
      <c r="B68" s="127" t="s">
        <v>89</v>
      </c>
      <c r="C68" s="183">
        <v>200.86840000000001</v>
      </c>
      <c r="D68" s="181" t="s">
        <v>5</v>
      </c>
      <c r="E68" s="129">
        <v>13510.41</v>
      </c>
      <c r="F68" s="36">
        <v>1.5772705194157275E-2</v>
      </c>
      <c r="G68" s="119"/>
      <c r="H68" s="132">
        <v>0</v>
      </c>
      <c r="I68" s="119">
        <v>1</v>
      </c>
      <c r="J68" s="132">
        <v>13510.41</v>
      </c>
      <c r="K68" s="119"/>
      <c r="L68" s="132">
        <v>0</v>
      </c>
      <c r="M68" s="119"/>
      <c r="N68" s="132">
        <v>0</v>
      </c>
      <c r="O68" s="265">
        <v>1</v>
      </c>
      <c r="P68" s="132">
        <v>13510.41</v>
      </c>
      <c r="R68" s="77" t="s">
        <v>69</v>
      </c>
      <c r="S68" s="77" t="s">
        <v>69</v>
      </c>
      <c r="T68" s="77" t="s">
        <v>69</v>
      </c>
    </row>
    <row r="69" spans="1:20" ht="41.25" customHeight="1" x14ac:dyDescent="0.25">
      <c r="A69" s="120" t="s">
        <v>789</v>
      </c>
      <c r="B69" s="127" t="s">
        <v>185</v>
      </c>
      <c r="C69" s="183">
        <v>158.55000000000001</v>
      </c>
      <c r="D69" s="181" t="s">
        <v>5</v>
      </c>
      <c r="E69" s="129">
        <v>13186.599999999999</v>
      </c>
      <c r="F69" s="36">
        <v>1.5394673759958009E-2</v>
      </c>
      <c r="G69" s="119"/>
      <c r="H69" s="132">
        <v>0</v>
      </c>
      <c r="I69" s="119"/>
      <c r="J69" s="132">
        <v>0</v>
      </c>
      <c r="K69" s="119">
        <v>1</v>
      </c>
      <c r="L69" s="132">
        <v>13186.599999999999</v>
      </c>
      <c r="M69" s="119"/>
      <c r="N69" s="132">
        <v>0</v>
      </c>
      <c r="O69" s="265">
        <v>1</v>
      </c>
      <c r="P69" s="132">
        <v>13186.599999999999</v>
      </c>
      <c r="R69" s="77" t="s">
        <v>69</v>
      </c>
      <c r="S69" s="77" t="s">
        <v>69</v>
      </c>
      <c r="T69" s="77" t="s">
        <v>69</v>
      </c>
    </row>
    <row r="70" spans="1:20" s="77" customFormat="1" ht="19.5" customHeight="1" x14ac:dyDescent="0.25">
      <c r="A70" s="120">
        <v>6</v>
      </c>
      <c r="B70" s="471" t="s">
        <v>499</v>
      </c>
      <c r="C70" s="472"/>
      <c r="D70" s="473"/>
      <c r="E70" s="138">
        <v>104814.18</v>
      </c>
      <c r="F70" s="142">
        <v>0.12236513631394869</v>
      </c>
      <c r="G70" s="142">
        <v>0</v>
      </c>
      <c r="H70" s="139">
        <v>0</v>
      </c>
      <c r="I70" s="142">
        <v>0</v>
      </c>
      <c r="J70" s="139">
        <v>0</v>
      </c>
      <c r="K70" s="142">
        <v>0.83583404459205801</v>
      </c>
      <c r="L70" s="139">
        <v>87607.26</v>
      </c>
      <c r="M70" s="142">
        <v>0.16416595540794196</v>
      </c>
      <c r="N70" s="139">
        <v>17206.920000000002</v>
      </c>
      <c r="O70" s="142">
        <v>1</v>
      </c>
      <c r="P70" s="139">
        <v>104814.18</v>
      </c>
      <c r="R70" s="77" t="s">
        <v>69</v>
      </c>
      <c r="S70" s="77" t="s">
        <v>69</v>
      </c>
      <c r="T70" s="77" t="s">
        <v>69</v>
      </c>
    </row>
    <row r="71" spans="1:20" ht="41.25" customHeight="1" x14ac:dyDescent="0.25">
      <c r="A71" s="120" t="s">
        <v>535</v>
      </c>
      <c r="B71" s="127" t="s">
        <v>285</v>
      </c>
      <c r="C71" s="183">
        <v>1</v>
      </c>
      <c r="D71" s="181" t="s">
        <v>0</v>
      </c>
      <c r="E71" s="129">
        <v>1316.72</v>
      </c>
      <c r="F71" s="36">
        <v>1.5372025262927452E-3</v>
      </c>
      <c r="G71" s="119"/>
      <c r="H71" s="132">
        <v>0</v>
      </c>
      <c r="I71" s="119"/>
      <c r="J71" s="132">
        <v>0</v>
      </c>
      <c r="K71" s="119">
        <v>1</v>
      </c>
      <c r="L71" s="132">
        <v>1316.72</v>
      </c>
      <c r="M71" s="119"/>
      <c r="N71" s="132">
        <v>0</v>
      </c>
      <c r="O71" s="265">
        <v>1</v>
      </c>
      <c r="P71" s="132">
        <v>1316.72</v>
      </c>
      <c r="R71" s="77" t="s">
        <v>69</v>
      </c>
      <c r="S71" s="77" t="s">
        <v>69</v>
      </c>
      <c r="T71" s="77" t="s">
        <v>69</v>
      </c>
    </row>
    <row r="72" spans="1:20" ht="41.25" customHeight="1" x14ac:dyDescent="0.25">
      <c r="A72" s="120" t="s">
        <v>553</v>
      </c>
      <c r="B72" s="127" t="s">
        <v>286</v>
      </c>
      <c r="C72" s="183">
        <v>7</v>
      </c>
      <c r="D72" s="181" t="s">
        <v>0</v>
      </c>
      <c r="E72" s="129">
        <v>10385.970000000001</v>
      </c>
      <c r="F72" s="36">
        <v>1.2125083026004515E-2</v>
      </c>
      <c r="G72" s="119"/>
      <c r="H72" s="132">
        <v>0</v>
      </c>
      <c r="I72" s="119"/>
      <c r="J72" s="132">
        <v>0</v>
      </c>
      <c r="K72" s="119">
        <v>1</v>
      </c>
      <c r="L72" s="132">
        <v>10385.970000000001</v>
      </c>
      <c r="M72" s="119"/>
      <c r="N72" s="132">
        <v>0</v>
      </c>
      <c r="O72" s="265">
        <v>1</v>
      </c>
      <c r="P72" s="132">
        <v>10385.970000000001</v>
      </c>
      <c r="R72" s="77" t="s">
        <v>69</v>
      </c>
      <c r="S72" s="77" t="s">
        <v>69</v>
      </c>
      <c r="T72" s="77" t="s">
        <v>69</v>
      </c>
    </row>
    <row r="73" spans="1:20" ht="41.25" customHeight="1" x14ac:dyDescent="0.25">
      <c r="A73" s="120" t="s">
        <v>554</v>
      </c>
      <c r="B73" s="127" t="s">
        <v>287</v>
      </c>
      <c r="C73" s="183">
        <v>2</v>
      </c>
      <c r="D73" s="181" t="s">
        <v>0</v>
      </c>
      <c r="E73" s="129">
        <v>4063.92</v>
      </c>
      <c r="F73" s="36">
        <v>4.7444164975481594E-3</v>
      </c>
      <c r="G73" s="119"/>
      <c r="H73" s="132">
        <v>0</v>
      </c>
      <c r="I73" s="119"/>
      <c r="J73" s="132">
        <v>0</v>
      </c>
      <c r="K73" s="119">
        <v>1</v>
      </c>
      <c r="L73" s="132">
        <v>4063.92</v>
      </c>
      <c r="M73" s="119"/>
      <c r="N73" s="132">
        <v>0</v>
      </c>
      <c r="O73" s="265">
        <v>1</v>
      </c>
      <c r="P73" s="132">
        <v>4063.92</v>
      </c>
      <c r="R73" s="77" t="s">
        <v>69</v>
      </c>
      <c r="S73" s="77" t="s">
        <v>69</v>
      </c>
      <c r="T73" s="77" t="s">
        <v>69</v>
      </c>
    </row>
    <row r="74" spans="1:20" ht="41.25" customHeight="1" x14ac:dyDescent="0.25">
      <c r="A74" s="120" t="s">
        <v>555</v>
      </c>
      <c r="B74" s="127" t="s">
        <v>294</v>
      </c>
      <c r="C74" s="183">
        <v>0.38250000000000001</v>
      </c>
      <c r="D74" s="181" t="s">
        <v>5</v>
      </c>
      <c r="E74" s="129">
        <v>174.59</v>
      </c>
      <c r="F74" s="36">
        <v>2.0382479879203655E-4</v>
      </c>
      <c r="G74" s="119"/>
      <c r="H74" s="132">
        <v>0</v>
      </c>
      <c r="I74" s="119"/>
      <c r="J74" s="132">
        <v>0</v>
      </c>
      <c r="K74" s="119">
        <v>1</v>
      </c>
      <c r="L74" s="132">
        <v>174.59</v>
      </c>
      <c r="M74" s="119"/>
      <c r="N74" s="132">
        <v>0</v>
      </c>
      <c r="O74" s="265">
        <v>1</v>
      </c>
      <c r="P74" s="132">
        <v>174.59</v>
      </c>
      <c r="R74" s="77" t="s">
        <v>69</v>
      </c>
      <c r="S74" s="77" t="s">
        <v>69</v>
      </c>
      <c r="T74" s="77" t="s">
        <v>69</v>
      </c>
    </row>
    <row r="75" spans="1:20" ht="41.25" customHeight="1" x14ac:dyDescent="0.25">
      <c r="A75" s="120" t="s">
        <v>556</v>
      </c>
      <c r="B75" s="127" t="s">
        <v>293</v>
      </c>
      <c r="C75" s="183">
        <v>29.16</v>
      </c>
      <c r="D75" s="181" t="s">
        <v>5</v>
      </c>
      <c r="E75" s="129">
        <v>25510.05</v>
      </c>
      <c r="F75" s="36">
        <v>2.9781664519301174E-2</v>
      </c>
      <c r="G75" s="119"/>
      <c r="H75" s="132">
        <v>0</v>
      </c>
      <c r="I75" s="119"/>
      <c r="J75" s="132">
        <v>0</v>
      </c>
      <c r="K75" s="119">
        <v>1</v>
      </c>
      <c r="L75" s="132">
        <v>25510.05</v>
      </c>
      <c r="M75" s="119"/>
      <c r="N75" s="132">
        <v>0</v>
      </c>
      <c r="O75" s="265">
        <v>1</v>
      </c>
      <c r="P75" s="132">
        <v>25510.05</v>
      </c>
      <c r="R75" s="77" t="s">
        <v>69</v>
      </c>
      <c r="S75" s="77" t="s">
        <v>69</v>
      </c>
      <c r="T75" s="77" t="s">
        <v>69</v>
      </c>
    </row>
    <row r="76" spans="1:20" ht="41.25" customHeight="1" x14ac:dyDescent="0.25">
      <c r="A76" s="120" t="s">
        <v>557</v>
      </c>
      <c r="B76" s="127" t="s">
        <v>292</v>
      </c>
      <c r="C76" s="183">
        <v>6.93</v>
      </c>
      <c r="D76" s="181" t="s">
        <v>5</v>
      </c>
      <c r="E76" s="129">
        <v>6486.61</v>
      </c>
      <c r="F76" s="36">
        <v>7.5727818207939291E-3</v>
      </c>
      <c r="G76" s="119"/>
      <c r="H76" s="132">
        <v>0</v>
      </c>
      <c r="I76" s="119"/>
      <c r="J76" s="132">
        <v>0</v>
      </c>
      <c r="K76" s="119">
        <v>1</v>
      </c>
      <c r="L76" s="132">
        <v>6486.61</v>
      </c>
      <c r="M76" s="119"/>
      <c r="N76" s="132">
        <v>0</v>
      </c>
      <c r="O76" s="265">
        <v>1</v>
      </c>
      <c r="P76" s="132">
        <v>6486.61</v>
      </c>
      <c r="R76" s="77" t="s">
        <v>69</v>
      </c>
      <c r="S76" s="77" t="s">
        <v>69</v>
      </c>
      <c r="T76" s="77" t="s">
        <v>69</v>
      </c>
    </row>
    <row r="77" spans="1:20" ht="41.25" customHeight="1" x14ac:dyDescent="0.25">
      <c r="A77" s="120" t="s">
        <v>558</v>
      </c>
      <c r="B77" s="127" t="s">
        <v>522</v>
      </c>
      <c r="C77" s="183">
        <v>1</v>
      </c>
      <c r="D77" s="181" t="s">
        <v>521</v>
      </c>
      <c r="E77" s="129">
        <v>1629.31</v>
      </c>
      <c r="F77" s="36">
        <v>1.9021351905599007E-3</v>
      </c>
      <c r="G77" s="119"/>
      <c r="H77" s="132">
        <v>0</v>
      </c>
      <c r="I77" s="119"/>
      <c r="J77" s="132">
        <v>0</v>
      </c>
      <c r="K77" s="119">
        <v>1</v>
      </c>
      <c r="L77" s="132">
        <v>1629.31</v>
      </c>
      <c r="M77" s="119"/>
      <c r="N77" s="132">
        <v>0</v>
      </c>
      <c r="O77" s="265">
        <v>1</v>
      </c>
      <c r="P77" s="132">
        <v>1629.31</v>
      </c>
      <c r="R77" s="77" t="s">
        <v>69</v>
      </c>
      <c r="S77" s="77" t="s">
        <v>69</v>
      </c>
      <c r="T77" s="77" t="s">
        <v>69</v>
      </c>
    </row>
    <row r="78" spans="1:20" ht="41.25" customHeight="1" x14ac:dyDescent="0.25">
      <c r="A78" s="120" t="s">
        <v>559</v>
      </c>
      <c r="B78" s="127" t="s">
        <v>523</v>
      </c>
      <c r="C78" s="183">
        <v>1</v>
      </c>
      <c r="D78" s="181" t="s">
        <v>521</v>
      </c>
      <c r="E78" s="129">
        <v>2449.58</v>
      </c>
      <c r="F78" s="36">
        <v>2.8597580080474074E-3</v>
      </c>
      <c r="G78" s="119"/>
      <c r="H78" s="132">
        <v>0</v>
      </c>
      <c r="I78" s="119"/>
      <c r="J78" s="132">
        <v>0</v>
      </c>
      <c r="K78" s="119">
        <v>1</v>
      </c>
      <c r="L78" s="132">
        <v>2449.58</v>
      </c>
      <c r="M78" s="119"/>
      <c r="N78" s="132">
        <v>0</v>
      </c>
      <c r="O78" s="265">
        <v>1</v>
      </c>
      <c r="P78" s="132">
        <v>2449.58</v>
      </c>
      <c r="R78" s="77" t="s">
        <v>69</v>
      </c>
      <c r="S78" s="77" t="s">
        <v>69</v>
      </c>
      <c r="T78" s="77" t="s">
        <v>69</v>
      </c>
    </row>
    <row r="79" spans="1:20" ht="41.25" customHeight="1" x14ac:dyDescent="0.25">
      <c r="A79" s="120" t="s">
        <v>560</v>
      </c>
      <c r="B79" s="127" t="s">
        <v>524</v>
      </c>
      <c r="C79" s="183">
        <v>1</v>
      </c>
      <c r="D79" s="181" t="s">
        <v>521</v>
      </c>
      <c r="E79" s="129">
        <v>762.67</v>
      </c>
      <c r="F79" s="36">
        <v>8.9037779537615277E-4</v>
      </c>
      <c r="G79" s="119"/>
      <c r="H79" s="132">
        <v>0</v>
      </c>
      <c r="I79" s="119"/>
      <c r="J79" s="132">
        <v>0</v>
      </c>
      <c r="K79" s="119">
        <v>1</v>
      </c>
      <c r="L79" s="132">
        <v>762.67</v>
      </c>
      <c r="M79" s="119"/>
      <c r="N79" s="132">
        <v>0</v>
      </c>
      <c r="O79" s="265">
        <v>1</v>
      </c>
      <c r="P79" s="132">
        <v>762.67</v>
      </c>
      <c r="R79" s="77" t="s">
        <v>69</v>
      </c>
      <c r="S79" s="77" t="s">
        <v>69</v>
      </c>
      <c r="T79" s="77" t="s">
        <v>69</v>
      </c>
    </row>
    <row r="80" spans="1:20" ht="41.25" customHeight="1" x14ac:dyDescent="0.25">
      <c r="A80" s="120" t="s">
        <v>561</v>
      </c>
      <c r="B80" s="127" t="s">
        <v>525</v>
      </c>
      <c r="C80" s="183">
        <v>1</v>
      </c>
      <c r="D80" s="181" t="s">
        <v>521</v>
      </c>
      <c r="E80" s="129">
        <v>881.97</v>
      </c>
      <c r="F80" s="36">
        <v>1.0296543776310927E-3</v>
      </c>
      <c r="G80" s="119"/>
      <c r="H80" s="132">
        <v>0</v>
      </c>
      <c r="I80" s="119"/>
      <c r="J80" s="132">
        <v>0</v>
      </c>
      <c r="K80" s="119">
        <v>1</v>
      </c>
      <c r="L80" s="132">
        <v>881.97</v>
      </c>
      <c r="M80" s="119"/>
      <c r="N80" s="132">
        <v>0</v>
      </c>
      <c r="O80" s="265">
        <v>1</v>
      </c>
      <c r="P80" s="132">
        <v>881.97</v>
      </c>
      <c r="R80" s="77" t="s">
        <v>69</v>
      </c>
      <c r="S80" s="77" t="s">
        <v>69</v>
      </c>
      <c r="T80" s="77" t="s">
        <v>69</v>
      </c>
    </row>
    <row r="81" spans="1:20" ht="41.25" customHeight="1" x14ac:dyDescent="0.25">
      <c r="A81" s="120" t="s">
        <v>562</v>
      </c>
      <c r="B81" s="127" t="s">
        <v>290</v>
      </c>
      <c r="C81" s="183">
        <v>1.0499999999999998</v>
      </c>
      <c r="D81" s="181" t="s">
        <v>5</v>
      </c>
      <c r="E81" s="129">
        <v>774.44</v>
      </c>
      <c r="F81" s="36">
        <v>9.0411866187355974E-4</v>
      </c>
      <c r="G81" s="119"/>
      <c r="H81" s="132">
        <v>0</v>
      </c>
      <c r="I81" s="119"/>
      <c r="J81" s="132">
        <v>0</v>
      </c>
      <c r="K81" s="119">
        <v>1</v>
      </c>
      <c r="L81" s="132">
        <v>774.44</v>
      </c>
      <c r="M81" s="119"/>
      <c r="N81" s="132">
        <v>0</v>
      </c>
      <c r="O81" s="265">
        <v>1</v>
      </c>
      <c r="P81" s="132">
        <v>774.44</v>
      </c>
      <c r="R81" s="77" t="s">
        <v>69</v>
      </c>
      <c r="S81" s="77" t="s">
        <v>69</v>
      </c>
      <c r="T81" s="77" t="s">
        <v>69</v>
      </c>
    </row>
    <row r="82" spans="1:20" ht="41.25" customHeight="1" x14ac:dyDescent="0.25">
      <c r="A82" s="120" t="s">
        <v>563</v>
      </c>
      <c r="B82" s="127" t="s">
        <v>288</v>
      </c>
      <c r="C82" s="183">
        <v>18.05</v>
      </c>
      <c r="D82" s="181" t="s">
        <v>28</v>
      </c>
      <c r="E82" s="129">
        <v>14698.119999999999</v>
      </c>
      <c r="F82" s="36">
        <v>1.7159295215196792E-2</v>
      </c>
      <c r="G82" s="119"/>
      <c r="H82" s="132">
        <v>0</v>
      </c>
      <c r="I82" s="119"/>
      <c r="J82" s="132">
        <v>0</v>
      </c>
      <c r="K82" s="119">
        <v>1</v>
      </c>
      <c r="L82" s="132">
        <v>14698.119999999999</v>
      </c>
      <c r="M82" s="119"/>
      <c r="N82" s="132">
        <v>0</v>
      </c>
      <c r="O82" s="265">
        <v>1</v>
      </c>
      <c r="P82" s="132">
        <v>14698.119999999999</v>
      </c>
      <c r="R82" s="77" t="s">
        <v>69</v>
      </c>
      <c r="S82" s="77" t="s">
        <v>69</v>
      </c>
      <c r="T82" s="77" t="s">
        <v>69</v>
      </c>
    </row>
    <row r="83" spans="1:20" ht="41.25" customHeight="1" x14ac:dyDescent="0.25">
      <c r="A83" s="120" t="s">
        <v>564</v>
      </c>
      <c r="B83" s="127" t="s">
        <v>533</v>
      </c>
      <c r="C83" s="183">
        <v>62.95</v>
      </c>
      <c r="D83" s="181" t="s">
        <v>28</v>
      </c>
      <c r="E83" s="129">
        <v>18473.309999999998</v>
      </c>
      <c r="F83" s="36">
        <v>2.1566634364928783E-2</v>
      </c>
      <c r="G83" s="119"/>
      <c r="H83" s="132">
        <v>0</v>
      </c>
      <c r="I83" s="119"/>
      <c r="J83" s="132">
        <v>0</v>
      </c>
      <c r="K83" s="119">
        <v>1</v>
      </c>
      <c r="L83" s="132">
        <v>18473.309999999998</v>
      </c>
      <c r="M83" s="119"/>
      <c r="N83" s="132">
        <v>0</v>
      </c>
      <c r="O83" s="265">
        <v>1</v>
      </c>
      <c r="P83" s="132">
        <v>18473.309999999998</v>
      </c>
      <c r="R83" s="77" t="s">
        <v>69</v>
      </c>
      <c r="S83" s="77" t="s">
        <v>69</v>
      </c>
      <c r="T83" s="77" t="s">
        <v>69</v>
      </c>
    </row>
    <row r="84" spans="1:20" ht="41.25" customHeight="1" x14ac:dyDescent="0.25">
      <c r="A84" s="120" t="s">
        <v>838</v>
      </c>
      <c r="B84" s="127" t="s">
        <v>1130</v>
      </c>
      <c r="C84" s="183">
        <v>1</v>
      </c>
      <c r="D84" s="181" t="s">
        <v>0</v>
      </c>
      <c r="E84" s="129">
        <v>1783.48</v>
      </c>
      <c r="F84" s="36">
        <v>2.0821206950548217E-3</v>
      </c>
      <c r="G84" s="119"/>
      <c r="H84" s="132">
        <v>0</v>
      </c>
      <c r="I84" s="119"/>
      <c r="J84" s="132">
        <v>0</v>
      </c>
      <c r="K84" s="119"/>
      <c r="L84" s="132">
        <v>0</v>
      </c>
      <c r="M84" s="119">
        <v>1</v>
      </c>
      <c r="N84" s="132">
        <v>1783.48</v>
      </c>
      <c r="O84" s="265">
        <v>1</v>
      </c>
      <c r="P84" s="132">
        <v>1783.48</v>
      </c>
      <c r="R84" s="77" t="s">
        <v>69</v>
      </c>
      <c r="S84" s="77" t="s">
        <v>69</v>
      </c>
      <c r="T84" s="77" t="s">
        <v>69</v>
      </c>
    </row>
    <row r="85" spans="1:20" ht="41.25" customHeight="1" x14ac:dyDescent="0.25">
      <c r="A85" s="120" t="s">
        <v>793</v>
      </c>
      <c r="B85" s="127" t="s">
        <v>1131</v>
      </c>
      <c r="C85" s="183">
        <v>1</v>
      </c>
      <c r="D85" s="181" t="s">
        <v>0</v>
      </c>
      <c r="E85" s="129">
        <v>3491.38</v>
      </c>
      <c r="F85" s="36">
        <v>4.0760056475545028E-3</v>
      </c>
      <c r="G85" s="119"/>
      <c r="H85" s="132">
        <v>0</v>
      </c>
      <c r="I85" s="119"/>
      <c r="J85" s="132">
        <v>0</v>
      </c>
      <c r="K85" s="119"/>
      <c r="L85" s="132">
        <v>0</v>
      </c>
      <c r="M85" s="119">
        <v>1</v>
      </c>
      <c r="N85" s="132">
        <v>3491.38</v>
      </c>
      <c r="O85" s="265">
        <v>1</v>
      </c>
      <c r="P85" s="132">
        <v>3491.38</v>
      </c>
      <c r="R85" s="77" t="s">
        <v>69</v>
      </c>
      <c r="S85" s="77" t="s">
        <v>69</v>
      </c>
      <c r="T85" s="77" t="s">
        <v>69</v>
      </c>
    </row>
    <row r="86" spans="1:20" ht="41.25" customHeight="1" x14ac:dyDescent="0.25">
      <c r="A86" s="120" t="s">
        <v>565</v>
      </c>
      <c r="B86" s="127" t="s">
        <v>552</v>
      </c>
      <c r="C86" s="183">
        <v>15.25</v>
      </c>
      <c r="D86" s="181" t="s">
        <v>28</v>
      </c>
      <c r="E86" s="129">
        <v>10148.580000000002</v>
      </c>
      <c r="F86" s="36">
        <v>1.1847942473938293E-2</v>
      </c>
      <c r="G86" s="119"/>
      <c r="H86" s="132">
        <v>0</v>
      </c>
      <c r="I86" s="119"/>
      <c r="J86" s="132">
        <v>0</v>
      </c>
      <c r="K86" s="119"/>
      <c r="L86" s="132">
        <v>0</v>
      </c>
      <c r="M86" s="119">
        <v>1</v>
      </c>
      <c r="N86" s="132">
        <v>10148.580000000002</v>
      </c>
      <c r="O86" s="265">
        <v>1</v>
      </c>
      <c r="P86" s="132">
        <v>10148.580000000002</v>
      </c>
      <c r="R86" s="77" t="s">
        <v>69</v>
      </c>
      <c r="S86" s="77" t="s">
        <v>69</v>
      </c>
      <c r="T86" s="77" t="s">
        <v>69</v>
      </c>
    </row>
    <row r="87" spans="1:20" ht="41.25" customHeight="1" x14ac:dyDescent="0.25">
      <c r="A87" s="120" t="s">
        <v>566</v>
      </c>
      <c r="B87" s="127" t="s">
        <v>1132</v>
      </c>
      <c r="C87" s="183">
        <v>1</v>
      </c>
      <c r="D87" s="181" t="s">
        <v>0</v>
      </c>
      <c r="E87" s="129">
        <v>1783.48</v>
      </c>
      <c r="F87" s="36">
        <v>2.0821206950548217E-3</v>
      </c>
      <c r="G87" s="119"/>
      <c r="H87" s="132">
        <v>0</v>
      </c>
      <c r="I87" s="119"/>
      <c r="J87" s="132">
        <v>0</v>
      </c>
      <c r="K87" s="119"/>
      <c r="L87" s="132">
        <v>0</v>
      </c>
      <c r="M87" s="119">
        <v>1</v>
      </c>
      <c r="N87" s="132">
        <v>1783.48</v>
      </c>
      <c r="O87" s="265">
        <v>1</v>
      </c>
      <c r="P87" s="132">
        <v>1783.48</v>
      </c>
      <c r="R87" s="77" t="s">
        <v>69</v>
      </c>
      <c r="S87" s="77" t="s">
        <v>69</v>
      </c>
      <c r="T87" s="77" t="s">
        <v>69</v>
      </c>
    </row>
    <row r="88" spans="1:20" s="77" customFormat="1" ht="19.5" customHeight="1" x14ac:dyDescent="0.25">
      <c r="A88" s="140">
        <v>7</v>
      </c>
      <c r="B88" s="141" t="s">
        <v>575</v>
      </c>
      <c r="C88" s="184"/>
      <c r="D88" s="180"/>
      <c r="E88" s="138">
        <v>50038.700000000004</v>
      </c>
      <c r="F88" s="142">
        <v>5.8417595276448138E-2</v>
      </c>
      <c r="G88" s="142">
        <v>0</v>
      </c>
      <c r="H88" s="139">
        <v>0</v>
      </c>
      <c r="I88" s="142">
        <v>0</v>
      </c>
      <c r="J88" s="139">
        <v>0</v>
      </c>
      <c r="K88" s="142">
        <v>0</v>
      </c>
      <c r="L88" s="139">
        <v>0</v>
      </c>
      <c r="M88" s="142">
        <v>1</v>
      </c>
      <c r="N88" s="139">
        <v>50038.700000000004</v>
      </c>
      <c r="O88" s="142">
        <v>1</v>
      </c>
      <c r="P88" s="139">
        <v>50038.700000000004</v>
      </c>
      <c r="R88" s="77" t="s">
        <v>69</v>
      </c>
      <c r="S88" s="77" t="s">
        <v>69</v>
      </c>
      <c r="T88" s="77" t="s">
        <v>69</v>
      </c>
    </row>
    <row r="89" spans="1:20" ht="41.25" customHeight="1" x14ac:dyDescent="0.25">
      <c r="A89" s="120" t="s">
        <v>536</v>
      </c>
      <c r="B89" s="127" t="s">
        <v>540</v>
      </c>
      <c r="C89" s="183">
        <v>2</v>
      </c>
      <c r="D89" s="181" t="s">
        <v>0</v>
      </c>
      <c r="E89" s="129">
        <v>7111.54</v>
      </c>
      <c r="F89" s="36">
        <v>8.3023552872531058E-3</v>
      </c>
      <c r="G89" s="119"/>
      <c r="H89" s="132">
        <v>0</v>
      </c>
      <c r="I89" s="119"/>
      <c r="J89" s="132">
        <v>0</v>
      </c>
      <c r="K89" s="119"/>
      <c r="L89" s="132">
        <v>0</v>
      </c>
      <c r="M89" s="119">
        <v>1</v>
      </c>
      <c r="N89" s="132">
        <v>7111.54</v>
      </c>
      <c r="O89" s="265">
        <v>1</v>
      </c>
      <c r="P89" s="132">
        <v>7111.54</v>
      </c>
      <c r="R89" s="77" t="s">
        <v>69</v>
      </c>
      <c r="S89" s="77" t="s">
        <v>69</v>
      </c>
      <c r="T89" s="77" t="s">
        <v>69</v>
      </c>
    </row>
    <row r="90" spans="1:20" ht="38.25" x14ac:dyDescent="0.25">
      <c r="A90" s="120" t="s">
        <v>537</v>
      </c>
      <c r="B90" s="127" t="s">
        <v>547</v>
      </c>
      <c r="C90" s="183">
        <v>1</v>
      </c>
      <c r="D90" s="181" t="s">
        <v>0</v>
      </c>
      <c r="E90" s="129">
        <v>1407.3200000000002</v>
      </c>
      <c r="F90" s="281">
        <v>1.6429733423220627E-3</v>
      </c>
      <c r="G90" s="281"/>
      <c r="H90" s="132">
        <v>0</v>
      </c>
      <c r="I90" s="281"/>
      <c r="J90" s="132">
        <v>0</v>
      </c>
      <c r="K90" s="281"/>
      <c r="L90" s="132">
        <v>0</v>
      </c>
      <c r="M90" s="281">
        <v>1</v>
      </c>
      <c r="N90" s="132">
        <v>1407.3200000000002</v>
      </c>
      <c r="O90" s="281">
        <v>1</v>
      </c>
      <c r="P90" s="132">
        <v>1407.3200000000002</v>
      </c>
      <c r="R90" s="77" t="s">
        <v>69</v>
      </c>
      <c r="S90" s="77" t="s">
        <v>69</v>
      </c>
      <c r="T90" s="77" t="s">
        <v>69</v>
      </c>
    </row>
    <row r="91" spans="1:20" ht="41.25" customHeight="1" x14ac:dyDescent="0.25">
      <c r="A91" s="120" t="s">
        <v>567</v>
      </c>
      <c r="B91" s="127" t="s">
        <v>340</v>
      </c>
      <c r="C91" s="183">
        <v>22.8</v>
      </c>
      <c r="D91" s="181" t="s">
        <v>28</v>
      </c>
      <c r="E91" s="129">
        <v>2909.0499999999997</v>
      </c>
      <c r="F91" s="281">
        <v>3.3961654786985158E-3</v>
      </c>
      <c r="G91" s="281"/>
      <c r="H91" s="132">
        <v>0</v>
      </c>
      <c r="I91" s="281"/>
      <c r="J91" s="132">
        <v>0</v>
      </c>
      <c r="K91" s="281"/>
      <c r="L91" s="132">
        <v>0</v>
      </c>
      <c r="M91" s="281">
        <v>1</v>
      </c>
      <c r="N91" s="132">
        <v>2909.0499999999997</v>
      </c>
      <c r="O91" s="281">
        <v>1</v>
      </c>
      <c r="P91" s="132">
        <v>2909.0499999999997</v>
      </c>
      <c r="R91" s="77" t="s">
        <v>69</v>
      </c>
      <c r="S91" s="77" t="s">
        <v>69</v>
      </c>
      <c r="T91" s="77" t="s">
        <v>69</v>
      </c>
    </row>
    <row r="92" spans="1:20" ht="41.25" customHeight="1" x14ac:dyDescent="0.25">
      <c r="A92" s="120" t="s">
        <v>538</v>
      </c>
      <c r="B92" s="127" t="s">
        <v>544</v>
      </c>
      <c r="C92" s="183">
        <v>18.364800000000002</v>
      </c>
      <c r="D92" s="181" t="s">
        <v>5</v>
      </c>
      <c r="E92" s="129">
        <v>17393.48</v>
      </c>
      <c r="F92" s="281">
        <v>2.0305988666551988E-2</v>
      </c>
      <c r="G92" s="281"/>
      <c r="H92" s="132">
        <v>0</v>
      </c>
      <c r="I92" s="281"/>
      <c r="J92" s="132">
        <v>0</v>
      </c>
      <c r="K92" s="281"/>
      <c r="L92" s="132">
        <v>0</v>
      </c>
      <c r="M92" s="281">
        <v>1</v>
      </c>
      <c r="N92" s="132">
        <v>17393.48</v>
      </c>
      <c r="O92" s="281">
        <v>1</v>
      </c>
      <c r="P92" s="132">
        <v>17393.48</v>
      </c>
      <c r="R92" s="77"/>
      <c r="S92" s="77"/>
      <c r="T92" s="77"/>
    </row>
    <row r="93" spans="1:20" ht="41.25" customHeight="1" x14ac:dyDescent="0.25">
      <c r="A93" s="120" t="s">
        <v>539</v>
      </c>
      <c r="B93" s="127" t="s">
        <v>806</v>
      </c>
      <c r="C93" s="183">
        <v>207.38</v>
      </c>
      <c r="D93" s="181" t="s">
        <v>28</v>
      </c>
      <c r="E93" s="129">
        <v>14927.210000000001</v>
      </c>
      <c r="F93" s="281">
        <v>1.7426745946368498E-2</v>
      </c>
      <c r="G93" s="281"/>
      <c r="H93" s="132">
        <v>0</v>
      </c>
      <c r="I93" s="281"/>
      <c r="J93" s="132">
        <v>0</v>
      </c>
      <c r="K93" s="281"/>
      <c r="L93" s="132">
        <v>0</v>
      </c>
      <c r="M93" s="281">
        <v>1</v>
      </c>
      <c r="N93" s="132">
        <v>14927.210000000001</v>
      </c>
      <c r="O93" s="281">
        <v>1</v>
      </c>
      <c r="P93" s="132">
        <v>14927.210000000001</v>
      </c>
      <c r="R93" s="77"/>
      <c r="S93" s="77"/>
      <c r="T93" s="77"/>
    </row>
    <row r="94" spans="1:20" ht="41.25" customHeight="1" x14ac:dyDescent="0.25">
      <c r="A94" s="120" t="s">
        <v>1125</v>
      </c>
      <c r="B94" s="127" t="s">
        <v>340</v>
      </c>
      <c r="C94" s="183">
        <v>22.8</v>
      </c>
      <c r="D94" s="181" t="s">
        <v>28</v>
      </c>
      <c r="E94" s="129">
        <v>2909.0499999999997</v>
      </c>
      <c r="F94" s="281">
        <v>3.3961654786985158E-3</v>
      </c>
      <c r="G94" s="281"/>
      <c r="H94" s="132">
        <v>0</v>
      </c>
      <c r="I94" s="281"/>
      <c r="J94" s="132">
        <v>0</v>
      </c>
      <c r="K94" s="281"/>
      <c r="L94" s="132">
        <v>0</v>
      </c>
      <c r="M94" s="281">
        <v>1</v>
      </c>
      <c r="N94" s="132">
        <v>2909.0499999999997</v>
      </c>
      <c r="O94" s="281">
        <v>1</v>
      </c>
      <c r="P94" s="132">
        <v>2909.0499999999997</v>
      </c>
      <c r="R94" s="77" t="s">
        <v>69</v>
      </c>
      <c r="S94" s="77" t="s">
        <v>69</v>
      </c>
      <c r="T94" s="77" t="s">
        <v>69</v>
      </c>
    </row>
    <row r="95" spans="1:20" ht="41.25" customHeight="1" x14ac:dyDescent="0.25">
      <c r="A95" s="120" t="s">
        <v>1126</v>
      </c>
      <c r="B95" s="127" t="s">
        <v>1129</v>
      </c>
      <c r="C95" s="183">
        <v>2</v>
      </c>
      <c r="D95" s="181" t="s">
        <v>0</v>
      </c>
      <c r="E95" s="129">
        <v>2763.08</v>
      </c>
      <c r="F95" s="281">
        <v>3.2257530502680584E-3</v>
      </c>
      <c r="G95" s="281"/>
      <c r="H95" s="132">
        <v>0</v>
      </c>
      <c r="I95" s="281"/>
      <c r="J95" s="132">
        <v>0</v>
      </c>
      <c r="K95" s="281"/>
      <c r="L95" s="132">
        <v>0</v>
      </c>
      <c r="M95" s="281">
        <v>1</v>
      </c>
      <c r="N95" s="132">
        <v>2763.08</v>
      </c>
      <c r="O95" s="281">
        <v>1</v>
      </c>
      <c r="P95" s="132">
        <v>2763.08</v>
      </c>
      <c r="R95" s="77" t="s">
        <v>69</v>
      </c>
      <c r="S95" s="77" t="s">
        <v>69</v>
      </c>
      <c r="T95" s="77" t="s">
        <v>69</v>
      </c>
    </row>
    <row r="96" spans="1:20" ht="41.25" customHeight="1" x14ac:dyDescent="0.25">
      <c r="A96" s="120" t="s">
        <v>1127</v>
      </c>
      <c r="B96" s="127" t="s">
        <v>339</v>
      </c>
      <c r="C96" s="183">
        <v>5.18</v>
      </c>
      <c r="D96" s="181" t="s">
        <v>28</v>
      </c>
      <c r="E96" s="129">
        <v>617.97</v>
      </c>
      <c r="F96" s="281">
        <v>7.2144802628738662E-4</v>
      </c>
      <c r="G96" s="281"/>
      <c r="H96" s="132">
        <v>0</v>
      </c>
      <c r="I96" s="281"/>
      <c r="J96" s="132">
        <v>0</v>
      </c>
      <c r="K96" s="281"/>
      <c r="L96" s="132">
        <v>0</v>
      </c>
      <c r="M96" s="281">
        <v>1</v>
      </c>
      <c r="N96" s="132">
        <v>617.97</v>
      </c>
      <c r="O96" s="281">
        <v>1</v>
      </c>
      <c r="P96" s="132">
        <v>617.97</v>
      </c>
      <c r="R96" s="77" t="s">
        <v>69</v>
      </c>
      <c r="S96" s="77" t="s">
        <v>69</v>
      </c>
      <c r="T96" s="77" t="s">
        <v>69</v>
      </c>
    </row>
    <row r="97" spans="1:20" s="77" customFormat="1" ht="19.5" customHeight="1" x14ac:dyDescent="0.25">
      <c r="A97" s="140">
        <v>8</v>
      </c>
      <c r="B97" s="471" t="s">
        <v>600</v>
      </c>
      <c r="C97" s="472"/>
      <c r="D97" s="473"/>
      <c r="E97" s="138">
        <v>3902.3199999999997</v>
      </c>
      <c r="F97" s="142">
        <v>4.5557568521801938E-3</v>
      </c>
      <c r="G97" s="142">
        <v>0</v>
      </c>
      <c r="H97" s="139">
        <v>0</v>
      </c>
      <c r="I97" s="142">
        <v>0.19495838373070379</v>
      </c>
      <c r="J97" s="139">
        <v>760.79</v>
      </c>
      <c r="K97" s="142">
        <v>0.80504161626929616</v>
      </c>
      <c r="L97" s="139">
        <v>3141.5299999999997</v>
      </c>
      <c r="M97" s="142">
        <v>0</v>
      </c>
      <c r="N97" s="139">
        <v>0</v>
      </c>
      <c r="O97" s="142">
        <v>1</v>
      </c>
      <c r="P97" s="139">
        <v>3902.3199999999997</v>
      </c>
      <c r="R97" s="77" t="s">
        <v>69</v>
      </c>
      <c r="S97" s="77" t="s">
        <v>69</v>
      </c>
      <c r="T97" s="77" t="s">
        <v>69</v>
      </c>
    </row>
    <row r="98" spans="1:20" ht="41.25" customHeight="1" x14ac:dyDescent="0.25">
      <c r="A98" s="120" t="s">
        <v>545</v>
      </c>
      <c r="B98" s="127" t="s">
        <v>300</v>
      </c>
      <c r="C98" s="183">
        <v>54.74</v>
      </c>
      <c r="D98" s="181" t="s">
        <v>5</v>
      </c>
      <c r="E98" s="129">
        <v>3141.5299999999997</v>
      </c>
      <c r="F98" s="36">
        <v>3.6675738596090644E-3</v>
      </c>
      <c r="G98" s="119"/>
      <c r="H98" s="132">
        <v>0</v>
      </c>
      <c r="I98" s="119"/>
      <c r="J98" s="132">
        <v>0</v>
      </c>
      <c r="K98" s="119">
        <v>1</v>
      </c>
      <c r="L98" s="132">
        <v>3141.5299999999997</v>
      </c>
      <c r="M98" s="119"/>
      <c r="N98" s="132">
        <v>0</v>
      </c>
      <c r="O98" s="265">
        <v>1</v>
      </c>
      <c r="P98" s="132">
        <v>3141.5299999999997</v>
      </c>
      <c r="R98" s="77" t="s">
        <v>69</v>
      </c>
      <c r="S98" s="77" t="s">
        <v>69</v>
      </c>
      <c r="T98" s="77" t="s">
        <v>69</v>
      </c>
    </row>
    <row r="99" spans="1:20" ht="41.25" customHeight="1" x14ac:dyDescent="0.25">
      <c r="A99" s="120" t="s">
        <v>546</v>
      </c>
      <c r="B99" s="127" t="s">
        <v>181</v>
      </c>
      <c r="C99" s="183">
        <v>13.982499999999998</v>
      </c>
      <c r="D99" s="181" t="s">
        <v>5</v>
      </c>
      <c r="E99" s="129">
        <v>760.79</v>
      </c>
      <c r="F99" s="36">
        <v>8.881829925711294E-4</v>
      </c>
      <c r="G99" s="119"/>
      <c r="H99" s="132">
        <v>0</v>
      </c>
      <c r="I99" s="119">
        <v>1</v>
      </c>
      <c r="J99" s="132">
        <v>760.79</v>
      </c>
      <c r="K99" s="119"/>
      <c r="L99" s="132">
        <v>0</v>
      </c>
      <c r="M99" s="119"/>
      <c r="N99" s="132">
        <v>0</v>
      </c>
      <c r="O99" s="265">
        <v>1</v>
      </c>
      <c r="P99" s="132">
        <v>760.79</v>
      </c>
      <c r="R99" s="77" t="s">
        <v>69</v>
      </c>
      <c r="S99" s="77" t="s">
        <v>69</v>
      </c>
      <c r="T99" s="77" t="s">
        <v>69</v>
      </c>
    </row>
    <row r="100" spans="1:20" s="77" customFormat="1" ht="19.5" customHeight="1" x14ac:dyDescent="0.25">
      <c r="A100" s="140">
        <v>9</v>
      </c>
      <c r="B100" s="471" t="s">
        <v>184</v>
      </c>
      <c r="C100" s="472"/>
      <c r="D100" s="473"/>
      <c r="E100" s="138">
        <v>73649.94</v>
      </c>
      <c r="F100" s="142">
        <v>8.5982497288192711E-2</v>
      </c>
      <c r="G100" s="142">
        <v>0</v>
      </c>
      <c r="H100" s="139">
        <v>0</v>
      </c>
      <c r="I100" s="142">
        <v>0.23579720499432852</v>
      </c>
      <c r="J100" s="139">
        <v>17366.449999999997</v>
      </c>
      <c r="K100" s="142">
        <v>0.59509335649153283</v>
      </c>
      <c r="L100" s="139">
        <v>43828.590000000004</v>
      </c>
      <c r="M100" s="142">
        <v>0.16910943851413862</v>
      </c>
      <c r="N100" s="139">
        <v>12454.9</v>
      </c>
      <c r="O100" s="142">
        <v>1</v>
      </c>
      <c r="P100" s="139">
        <v>73649.94</v>
      </c>
      <c r="R100" s="77" t="s">
        <v>69</v>
      </c>
      <c r="S100" s="77" t="s">
        <v>69</v>
      </c>
      <c r="T100" s="77" t="s">
        <v>69</v>
      </c>
    </row>
    <row r="101" spans="1:20" ht="41.25" customHeight="1" x14ac:dyDescent="0.25">
      <c r="A101" s="120" t="s">
        <v>568</v>
      </c>
      <c r="B101" s="127" t="s">
        <v>153</v>
      </c>
      <c r="C101" s="183">
        <v>24.7</v>
      </c>
      <c r="D101" s="181" t="s">
        <v>5</v>
      </c>
      <c r="E101" s="129">
        <v>3447.87</v>
      </c>
      <c r="F101" s="36">
        <v>4.0252099719978182E-3</v>
      </c>
      <c r="G101" s="119"/>
      <c r="H101" s="132">
        <v>0</v>
      </c>
      <c r="I101" s="119"/>
      <c r="J101" s="132">
        <v>0</v>
      </c>
      <c r="K101" s="119"/>
      <c r="L101" s="132">
        <v>0</v>
      </c>
      <c r="M101" s="119">
        <v>1</v>
      </c>
      <c r="N101" s="132">
        <v>3447.87</v>
      </c>
      <c r="O101" s="265">
        <v>1</v>
      </c>
      <c r="P101" s="132">
        <v>3447.87</v>
      </c>
      <c r="R101" s="77" t="s">
        <v>69</v>
      </c>
      <c r="S101" s="77" t="s">
        <v>69</v>
      </c>
      <c r="T101" s="77" t="s">
        <v>69</v>
      </c>
    </row>
    <row r="102" spans="1:20" ht="41.25" customHeight="1" x14ac:dyDescent="0.25">
      <c r="A102" s="120" t="s">
        <v>569</v>
      </c>
      <c r="B102" s="127" t="s">
        <v>183</v>
      </c>
      <c r="C102" s="183">
        <v>4.4547999999999996</v>
      </c>
      <c r="D102" s="181" t="s">
        <v>8</v>
      </c>
      <c r="E102" s="129">
        <v>252.63</v>
      </c>
      <c r="F102" s="36">
        <v>2.9493246416651694E-4</v>
      </c>
      <c r="G102" s="119"/>
      <c r="H102" s="132">
        <v>0</v>
      </c>
      <c r="I102" s="119">
        <v>1</v>
      </c>
      <c r="J102" s="132">
        <v>252.63</v>
      </c>
      <c r="K102" s="119"/>
      <c r="L102" s="132">
        <v>0</v>
      </c>
      <c r="M102" s="119"/>
      <c r="N102" s="132">
        <v>0</v>
      </c>
      <c r="O102" s="265">
        <v>1</v>
      </c>
      <c r="P102" s="132">
        <v>252.63</v>
      </c>
      <c r="R102" s="77" t="s">
        <v>69</v>
      </c>
      <c r="S102" s="77" t="s">
        <v>69</v>
      </c>
      <c r="T102" s="77" t="s">
        <v>69</v>
      </c>
    </row>
    <row r="103" spans="1:20" ht="41.25" customHeight="1" x14ac:dyDescent="0.25">
      <c r="A103" s="120" t="s">
        <v>570</v>
      </c>
      <c r="B103" s="127" t="s">
        <v>548</v>
      </c>
      <c r="C103" s="183">
        <v>26.730199999999996</v>
      </c>
      <c r="D103" s="181" t="s">
        <v>5</v>
      </c>
      <c r="E103" s="129">
        <v>1627.6</v>
      </c>
      <c r="F103" s="36">
        <v>1.9001388539659698E-3</v>
      </c>
      <c r="G103" s="119"/>
      <c r="H103" s="132">
        <v>0</v>
      </c>
      <c r="I103" s="119"/>
      <c r="J103" s="132">
        <v>0</v>
      </c>
      <c r="K103" s="119"/>
      <c r="L103" s="132">
        <v>0</v>
      </c>
      <c r="M103" s="119">
        <v>1</v>
      </c>
      <c r="N103" s="132">
        <v>1627.6</v>
      </c>
      <c r="O103" s="265">
        <v>1</v>
      </c>
      <c r="P103" s="132">
        <v>1627.6</v>
      </c>
      <c r="R103" s="77" t="s">
        <v>69</v>
      </c>
      <c r="S103" s="77" t="s">
        <v>69</v>
      </c>
      <c r="T103" s="77" t="s">
        <v>69</v>
      </c>
    </row>
    <row r="104" spans="1:20" ht="41.25" customHeight="1" x14ac:dyDescent="0.25">
      <c r="A104" s="120" t="s">
        <v>571</v>
      </c>
      <c r="B104" s="127" t="s">
        <v>152</v>
      </c>
      <c r="C104" s="183">
        <v>26.66</v>
      </c>
      <c r="D104" s="181" t="s">
        <v>5</v>
      </c>
      <c r="E104" s="129">
        <v>3227.46</v>
      </c>
      <c r="F104" s="36">
        <v>3.7678926920748398E-3</v>
      </c>
      <c r="G104" s="119"/>
      <c r="H104" s="132">
        <v>0</v>
      </c>
      <c r="I104" s="119">
        <v>1</v>
      </c>
      <c r="J104" s="132">
        <v>3227.46</v>
      </c>
      <c r="K104" s="119"/>
      <c r="L104" s="132">
        <v>0</v>
      </c>
      <c r="M104" s="119"/>
      <c r="N104" s="132">
        <v>0</v>
      </c>
      <c r="O104" s="265">
        <v>1</v>
      </c>
      <c r="P104" s="132">
        <v>3227.46</v>
      </c>
      <c r="R104" s="77" t="s">
        <v>69</v>
      </c>
      <c r="S104" s="77" t="s">
        <v>69</v>
      </c>
      <c r="T104" s="77" t="s">
        <v>69</v>
      </c>
    </row>
    <row r="105" spans="1:20" ht="41.25" customHeight="1" x14ac:dyDescent="0.25">
      <c r="A105" s="120" t="s">
        <v>572</v>
      </c>
      <c r="B105" s="127" t="s">
        <v>779</v>
      </c>
      <c r="C105" s="183">
        <v>241.67</v>
      </c>
      <c r="D105" s="181" t="s">
        <v>5</v>
      </c>
      <c r="E105" s="129">
        <v>13886.359999999999</v>
      </c>
      <c r="F105" s="36">
        <v>1.6211607382746917E-2</v>
      </c>
      <c r="G105" s="119"/>
      <c r="H105" s="132">
        <v>0</v>
      </c>
      <c r="I105" s="119">
        <v>1</v>
      </c>
      <c r="J105" s="132">
        <v>13886.359999999999</v>
      </c>
      <c r="K105" s="119"/>
      <c r="L105" s="132">
        <v>0</v>
      </c>
      <c r="M105" s="119"/>
      <c r="N105" s="132">
        <v>0</v>
      </c>
      <c r="O105" s="265">
        <v>1</v>
      </c>
      <c r="P105" s="132">
        <v>13886.359999999999</v>
      </c>
      <c r="R105" s="77" t="s">
        <v>69</v>
      </c>
      <c r="S105" s="77" t="s">
        <v>69</v>
      </c>
      <c r="T105" s="77" t="s">
        <v>69</v>
      </c>
    </row>
    <row r="106" spans="1:20" ht="41.25" customHeight="1" x14ac:dyDescent="0.25">
      <c r="A106" s="120" t="s">
        <v>573</v>
      </c>
      <c r="B106" s="127" t="s">
        <v>102</v>
      </c>
      <c r="C106" s="183">
        <v>270.13</v>
      </c>
      <c r="D106" s="181" t="s">
        <v>5</v>
      </c>
      <c r="E106" s="129">
        <v>43828.590000000004</v>
      </c>
      <c r="F106" s="36">
        <v>5.1167612910754716E-2</v>
      </c>
      <c r="G106" s="119"/>
      <c r="H106" s="132">
        <v>0</v>
      </c>
      <c r="I106" s="119"/>
      <c r="J106" s="132">
        <v>0</v>
      </c>
      <c r="K106" s="119">
        <v>1</v>
      </c>
      <c r="L106" s="132">
        <v>43828.590000000004</v>
      </c>
      <c r="M106" s="119"/>
      <c r="N106" s="132">
        <v>0</v>
      </c>
      <c r="O106" s="265">
        <v>1</v>
      </c>
      <c r="P106" s="132">
        <v>43828.590000000004</v>
      </c>
      <c r="R106" s="77" t="s">
        <v>69</v>
      </c>
      <c r="S106" s="77" t="s">
        <v>69</v>
      </c>
      <c r="T106" s="77" t="s">
        <v>69</v>
      </c>
    </row>
    <row r="107" spans="1:20" ht="41.25" customHeight="1" x14ac:dyDescent="0.25">
      <c r="A107" s="120" t="s">
        <v>574</v>
      </c>
      <c r="B107" s="127" t="s">
        <v>551</v>
      </c>
      <c r="C107" s="183">
        <v>19</v>
      </c>
      <c r="D107" s="181" t="s">
        <v>487</v>
      </c>
      <c r="E107" s="129">
        <v>3901.84</v>
      </c>
      <c r="F107" s="36">
        <v>4.5551964769959333E-3</v>
      </c>
      <c r="G107" s="119"/>
      <c r="H107" s="132">
        <v>0</v>
      </c>
      <c r="I107" s="119"/>
      <c r="J107" s="132">
        <v>0</v>
      </c>
      <c r="K107" s="119"/>
      <c r="L107" s="132">
        <v>0</v>
      </c>
      <c r="M107" s="119">
        <v>1</v>
      </c>
      <c r="N107" s="132">
        <v>3901.84</v>
      </c>
      <c r="O107" s="265">
        <v>1</v>
      </c>
      <c r="P107" s="132">
        <v>3901.84</v>
      </c>
      <c r="R107" s="77" t="s">
        <v>69</v>
      </c>
      <c r="S107" s="77" t="s">
        <v>69</v>
      </c>
      <c r="T107" s="77" t="s">
        <v>69</v>
      </c>
    </row>
    <row r="108" spans="1:20" ht="41.25" customHeight="1" x14ac:dyDescent="0.25">
      <c r="A108" s="120" t="s">
        <v>788</v>
      </c>
      <c r="B108" s="127" t="s">
        <v>12</v>
      </c>
      <c r="C108" s="183">
        <v>13.68</v>
      </c>
      <c r="D108" s="181" t="s">
        <v>5</v>
      </c>
      <c r="E108" s="129">
        <v>3477.59</v>
      </c>
      <c r="F108" s="36">
        <v>4.0599065354899964E-3</v>
      </c>
      <c r="G108" s="119"/>
      <c r="H108" s="132">
        <v>0</v>
      </c>
      <c r="I108" s="119"/>
      <c r="J108" s="132">
        <v>0</v>
      </c>
      <c r="K108" s="119"/>
      <c r="L108" s="132">
        <v>0</v>
      </c>
      <c r="M108" s="119">
        <v>1</v>
      </c>
      <c r="N108" s="132">
        <v>3477.59</v>
      </c>
      <c r="O108" s="265">
        <v>1</v>
      </c>
      <c r="P108" s="132">
        <v>3477.59</v>
      </c>
      <c r="R108" s="77" t="s">
        <v>69</v>
      </c>
      <c r="S108" s="77" t="s">
        <v>69</v>
      </c>
      <c r="T108" s="77" t="s">
        <v>69</v>
      </c>
    </row>
    <row r="109" spans="1:20" s="77" customFormat="1" ht="19.5" customHeight="1" x14ac:dyDescent="0.25">
      <c r="A109" s="140">
        <v>10</v>
      </c>
      <c r="B109" s="471" t="s">
        <v>591</v>
      </c>
      <c r="C109" s="472"/>
      <c r="D109" s="473"/>
      <c r="E109" s="138">
        <v>62272.270000000004</v>
      </c>
      <c r="F109" s="142">
        <v>7.2699655782538369E-2</v>
      </c>
      <c r="G109" s="142">
        <v>0</v>
      </c>
      <c r="H109" s="139">
        <v>0</v>
      </c>
      <c r="I109" s="142">
        <v>0</v>
      </c>
      <c r="J109" s="139">
        <v>0</v>
      </c>
      <c r="K109" s="142">
        <v>0</v>
      </c>
      <c r="L109" s="139">
        <v>0</v>
      </c>
      <c r="M109" s="142">
        <v>1</v>
      </c>
      <c r="N109" s="139">
        <v>62272.270000000004</v>
      </c>
      <c r="O109" s="142">
        <v>1</v>
      </c>
      <c r="P109" s="139">
        <v>62272.270000000004</v>
      </c>
      <c r="R109" s="77" t="s">
        <v>69</v>
      </c>
      <c r="S109" s="77" t="s">
        <v>69</v>
      </c>
      <c r="T109" s="77" t="s">
        <v>69</v>
      </c>
    </row>
    <row r="110" spans="1:20" ht="41.25" customHeight="1" x14ac:dyDescent="0.25">
      <c r="A110" s="120" t="s">
        <v>811</v>
      </c>
      <c r="B110" s="127" t="s">
        <v>45</v>
      </c>
      <c r="C110" s="183">
        <v>21.61</v>
      </c>
      <c r="D110" s="181" t="s">
        <v>5</v>
      </c>
      <c r="E110" s="129">
        <v>72.400000000000006</v>
      </c>
      <c r="F110" s="36">
        <v>8.4523256959410323E-5</v>
      </c>
      <c r="G110" s="119"/>
      <c r="H110" s="132">
        <v>0</v>
      </c>
      <c r="I110" s="119"/>
      <c r="J110" s="132">
        <v>0</v>
      </c>
      <c r="K110" s="119"/>
      <c r="L110" s="132">
        <v>0</v>
      </c>
      <c r="M110" s="119">
        <v>1</v>
      </c>
      <c r="N110" s="132">
        <v>72.400000000000006</v>
      </c>
      <c r="O110" s="265">
        <v>1</v>
      </c>
      <c r="P110" s="132">
        <v>72.400000000000006</v>
      </c>
      <c r="R110" s="77" t="s">
        <v>69</v>
      </c>
      <c r="S110" s="77" t="s">
        <v>69</v>
      </c>
      <c r="T110" s="77" t="s">
        <v>69</v>
      </c>
    </row>
    <row r="111" spans="1:20" ht="41.25" customHeight="1" x14ac:dyDescent="0.25">
      <c r="A111" s="120" t="s">
        <v>812</v>
      </c>
      <c r="B111" s="127" t="s">
        <v>46</v>
      </c>
      <c r="C111" s="183">
        <v>354.16049999999996</v>
      </c>
      <c r="D111" s="181" t="s">
        <v>5</v>
      </c>
      <c r="E111" s="129">
        <v>1023.52</v>
      </c>
      <c r="F111" s="36">
        <v>1.1949066845731442E-3</v>
      </c>
      <c r="G111" s="119"/>
      <c r="H111" s="132">
        <v>0</v>
      </c>
      <c r="I111" s="119"/>
      <c r="J111" s="132">
        <v>0</v>
      </c>
      <c r="K111" s="119"/>
      <c r="L111" s="132">
        <v>0</v>
      </c>
      <c r="M111" s="119">
        <v>1</v>
      </c>
      <c r="N111" s="132">
        <v>1023.52</v>
      </c>
      <c r="O111" s="265">
        <v>1</v>
      </c>
      <c r="P111" s="132">
        <v>1023.52</v>
      </c>
      <c r="R111" s="77" t="s">
        <v>69</v>
      </c>
      <c r="S111" s="77" t="s">
        <v>69</v>
      </c>
      <c r="T111" s="77" t="s">
        <v>69</v>
      </c>
    </row>
    <row r="112" spans="1:20" ht="41.25" customHeight="1" x14ac:dyDescent="0.25">
      <c r="A112" s="120" t="s">
        <v>813</v>
      </c>
      <c r="B112" s="127" t="s">
        <v>592</v>
      </c>
      <c r="C112" s="183">
        <v>387.98</v>
      </c>
      <c r="D112" s="181" t="s">
        <v>5</v>
      </c>
      <c r="E112" s="129">
        <v>1559.68</v>
      </c>
      <c r="F112" s="36">
        <v>1.8208457653929983E-3</v>
      </c>
      <c r="G112" s="119"/>
      <c r="H112" s="132">
        <v>0</v>
      </c>
      <c r="I112" s="119"/>
      <c r="J112" s="132">
        <v>0</v>
      </c>
      <c r="K112" s="119"/>
      <c r="L112" s="132">
        <v>0</v>
      </c>
      <c r="M112" s="119">
        <v>1</v>
      </c>
      <c r="N112" s="119">
        <v>1559.68</v>
      </c>
      <c r="O112" s="265">
        <v>1</v>
      </c>
      <c r="P112" s="132">
        <v>1559.68</v>
      </c>
      <c r="R112" s="77" t="s">
        <v>69</v>
      </c>
      <c r="S112" s="77" t="s">
        <v>69</v>
      </c>
      <c r="T112" s="77" t="s">
        <v>69</v>
      </c>
    </row>
    <row r="113" spans="1:20" ht="41.25" customHeight="1" x14ac:dyDescent="0.25">
      <c r="A113" s="120" t="s">
        <v>814</v>
      </c>
      <c r="B113" s="127" t="s">
        <v>593</v>
      </c>
      <c r="C113" s="183">
        <v>264.05</v>
      </c>
      <c r="D113" s="181" t="s">
        <v>5</v>
      </c>
      <c r="E113" s="129">
        <v>1185.58</v>
      </c>
      <c r="F113" s="36">
        <v>1.3841033561593601E-3</v>
      </c>
      <c r="G113" s="119"/>
      <c r="H113" s="132">
        <v>0</v>
      </c>
      <c r="I113" s="119"/>
      <c r="J113" s="132">
        <v>0</v>
      </c>
      <c r="K113" s="119"/>
      <c r="L113" s="132">
        <v>0</v>
      </c>
      <c r="M113" s="119">
        <v>1</v>
      </c>
      <c r="N113" s="119">
        <v>1185.58</v>
      </c>
      <c r="O113" s="265">
        <v>1</v>
      </c>
      <c r="P113" s="132">
        <v>1185.58</v>
      </c>
      <c r="R113" s="77" t="s">
        <v>69</v>
      </c>
      <c r="S113" s="77" t="s">
        <v>69</v>
      </c>
      <c r="T113" s="77" t="s">
        <v>69</v>
      </c>
    </row>
    <row r="114" spans="1:20" ht="41.25" customHeight="1" x14ac:dyDescent="0.25">
      <c r="A114" s="120" t="s">
        <v>815</v>
      </c>
      <c r="B114" s="127" t="s">
        <v>48</v>
      </c>
      <c r="C114" s="183">
        <v>264.05</v>
      </c>
      <c r="D114" s="181" t="s">
        <v>5</v>
      </c>
      <c r="E114" s="129">
        <v>9165.18</v>
      </c>
      <c r="F114" s="36">
        <v>1.0699873815182986E-2</v>
      </c>
      <c r="G114" s="119"/>
      <c r="H114" s="132">
        <v>0</v>
      </c>
      <c r="I114" s="119"/>
      <c r="J114" s="132">
        <v>0</v>
      </c>
      <c r="K114" s="119"/>
      <c r="L114" s="132">
        <v>0</v>
      </c>
      <c r="M114" s="119">
        <v>1</v>
      </c>
      <c r="N114" s="119">
        <v>9165.18</v>
      </c>
      <c r="O114" s="265">
        <v>1</v>
      </c>
      <c r="P114" s="132">
        <v>9165.18</v>
      </c>
      <c r="R114" s="77" t="s">
        <v>69</v>
      </c>
      <c r="S114" s="77" t="s">
        <v>69</v>
      </c>
      <c r="T114" s="77" t="s">
        <v>69</v>
      </c>
    </row>
    <row r="115" spans="1:20" ht="41.25" customHeight="1" x14ac:dyDescent="0.25">
      <c r="A115" s="120" t="s">
        <v>816</v>
      </c>
      <c r="B115" s="127" t="s">
        <v>101</v>
      </c>
      <c r="C115" s="183">
        <v>709.90650000000005</v>
      </c>
      <c r="D115" s="181" t="s">
        <v>5</v>
      </c>
      <c r="E115" s="129">
        <v>14758.96</v>
      </c>
      <c r="F115" s="36">
        <v>1.7230322769801909E-2</v>
      </c>
      <c r="G115" s="119"/>
      <c r="H115" s="132">
        <v>0</v>
      </c>
      <c r="I115" s="119"/>
      <c r="J115" s="132">
        <v>0</v>
      </c>
      <c r="K115" s="119"/>
      <c r="L115" s="132">
        <v>0</v>
      </c>
      <c r="M115" s="119">
        <v>1</v>
      </c>
      <c r="N115" s="119">
        <v>14758.96</v>
      </c>
      <c r="O115" s="265">
        <v>1</v>
      </c>
      <c r="P115" s="132">
        <v>14758.96</v>
      </c>
      <c r="R115" s="77" t="s">
        <v>69</v>
      </c>
      <c r="S115" s="77" t="s">
        <v>69</v>
      </c>
      <c r="T115" s="77" t="s">
        <v>69</v>
      </c>
    </row>
    <row r="116" spans="1:20" ht="41.25" customHeight="1" x14ac:dyDescent="0.25">
      <c r="A116" s="120" t="s">
        <v>817</v>
      </c>
      <c r="B116" s="127" t="s">
        <v>100</v>
      </c>
      <c r="C116" s="183">
        <v>285.66000000000003</v>
      </c>
      <c r="D116" s="181" t="s">
        <v>5</v>
      </c>
      <c r="E116" s="129">
        <v>5641.79</v>
      </c>
      <c r="F116" s="36">
        <v>6.5864981475280597E-3</v>
      </c>
      <c r="G116" s="119"/>
      <c r="H116" s="132">
        <v>0</v>
      </c>
      <c r="I116" s="119"/>
      <c r="J116" s="132">
        <v>0</v>
      </c>
      <c r="K116" s="119"/>
      <c r="L116" s="132">
        <v>0</v>
      </c>
      <c r="M116" s="119">
        <v>1</v>
      </c>
      <c r="N116" s="119">
        <v>5641.79</v>
      </c>
      <c r="O116" s="265">
        <v>1</v>
      </c>
      <c r="P116" s="132">
        <v>5641.79</v>
      </c>
      <c r="R116" s="77" t="s">
        <v>69</v>
      </c>
      <c r="S116" s="77" t="s">
        <v>69</v>
      </c>
      <c r="T116" s="77" t="s">
        <v>69</v>
      </c>
    </row>
    <row r="117" spans="1:20" ht="41.25" customHeight="1" x14ac:dyDescent="0.25">
      <c r="A117" s="120" t="s">
        <v>818</v>
      </c>
      <c r="B117" s="127" t="s">
        <v>47</v>
      </c>
      <c r="C117" s="183">
        <v>709.90650000000005</v>
      </c>
      <c r="D117" s="181" t="s">
        <v>5</v>
      </c>
      <c r="E117" s="129">
        <v>12465.96</v>
      </c>
      <c r="F117" s="36">
        <v>1.4553363816653736E-2</v>
      </c>
      <c r="G117" s="119"/>
      <c r="H117" s="132">
        <v>0</v>
      </c>
      <c r="I117" s="119"/>
      <c r="J117" s="132">
        <v>0</v>
      </c>
      <c r="K117" s="119"/>
      <c r="L117" s="132">
        <v>0</v>
      </c>
      <c r="M117" s="119">
        <v>1</v>
      </c>
      <c r="N117" s="119">
        <v>12465.96</v>
      </c>
      <c r="O117" s="265">
        <v>1</v>
      </c>
      <c r="P117" s="132">
        <v>12465.96</v>
      </c>
      <c r="R117" s="77" t="s">
        <v>69</v>
      </c>
      <c r="S117" s="77" t="s">
        <v>69</v>
      </c>
      <c r="T117" s="77" t="s">
        <v>69</v>
      </c>
    </row>
    <row r="118" spans="1:20" ht="41.25" customHeight="1" x14ac:dyDescent="0.25">
      <c r="A118" s="120" t="s">
        <v>819</v>
      </c>
      <c r="B118" s="127" t="s">
        <v>347</v>
      </c>
      <c r="C118" s="183">
        <v>51.36</v>
      </c>
      <c r="D118" s="181" t="s">
        <v>5</v>
      </c>
      <c r="E118" s="129">
        <v>1284</v>
      </c>
      <c r="F118" s="36">
        <v>1.4990036178989343E-3</v>
      </c>
      <c r="G118" s="119"/>
      <c r="H118" s="132">
        <v>0</v>
      </c>
      <c r="I118" s="119"/>
      <c r="J118" s="132">
        <v>0</v>
      </c>
      <c r="K118" s="119"/>
      <c r="L118" s="132">
        <v>0</v>
      </c>
      <c r="M118" s="119">
        <v>1</v>
      </c>
      <c r="N118" s="119">
        <v>1284</v>
      </c>
      <c r="O118" s="265">
        <v>1</v>
      </c>
      <c r="P118" s="132">
        <v>1284</v>
      </c>
      <c r="R118" s="77" t="s">
        <v>69</v>
      </c>
      <c r="S118" s="77" t="s">
        <v>69</v>
      </c>
      <c r="T118" s="77" t="s">
        <v>69</v>
      </c>
    </row>
    <row r="119" spans="1:20" ht="41.25" customHeight="1" x14ac:dyDescent="0.25">
      <c r="A119" s="120" t="s">
        <v>820</v>
      </c>
      <c r="B119" s="127" t="s">
        <v>99</v>
      </c>
      <c r="C119" s="183">
        <v>214.1</v>
      </c>
      <c r="D119" s="181" t="s">
        <v>5</v>
      </c>
      <c r="E119" s="129">
        <v>659.43000000000006</v>
      </c>
      <c r="F119" s="36">
        <v>7.698504328279551E-4</v>
      </c>
      <c r="G119" s="119"/>
      <c r="H119" s="132">
        <v>0</v>
      </c>
      <c r="I119" s="119"/>
      <c r="J119" s="132">
        <v>0</v>
      </c>
      <c r="K119" s="119"/>
      <c r="L119" s="132">
        <v>0</v>
      </c>
      <c r="M119" s="119">
        <v>1</v>
      </c>
      <c r="N119" s="119">
        <v>659.43000000000006</v>
      </c>
      <c r="O119" s="265">
        <v>1</v>
      </c>
      <c r="P119" s="132">
        <v>659.43000000000006</v>
      </c>
      <c r="R119" s="77" t="s">
        <v>69</v>
      </c>
      <c r="S119" s="77" t="s">
        <v>69</v>
      </c>
      <c r="T119" s="77" t="s">
        <v>69</v>
      </c>
    </row>
    <row r="120" spans="1:20" ht="41.25" customHeight="1" x14ac:dyDescent="0.25">
      <c r="A120" s="120" t="s">
        <v>821</v>
      </c>
      <c r="B120" s="127" t="s">
        <v>47</v>
      </c>
      <c r="C120" s="183">
        <v>545.66</v>
      </c>
      <c r="D120" s="181" t="s">
        <v>5</v>
      </c>
      <c r="E120" s="129">
        <v>9581.7900000000009</v>
      </c>
      <c r="F120" s="36">
        <v>1.1186244451672765E-2</v>
      </c>
      <c r="G120" s="119"/>
      <c r="H120" s="132">
        <v>0</v>
      </c>
      <c r="I120" s="119"/>
      <c r="J120" s="132">
        <v>0</v>
      </c>
      <c r="K120" s="119"/>
      <c r="L120" s="132">
        <v>0</v>
      </c>
      <c r="M120" s="119">
        <v>1</v>
      </c>
      <c r="N120" s="119">
        <v>9581.7900000000009</v>
      </c>
      <c r="O120" s="265">
        <v>1</v>
      </c>
      <c r="P120" s="132">
        <v>9581.7900000000009</v>
      </c>
      <c r="R120" s="77" t="s">
        <v>69</v>
      </c>
      <c r="S120" s="77" t="s">
        <v>69</v>
      </c>
      <c r="T120" s="77" t="s">
        <v>69</v>
      </c>
    </row>
    <row r="121" spans="1:20" ht="41.25" customHeight="1" x14ac:dyDescent="0.25">
      <c r="A121" s="120" t="s">
        <v>822</v>
      </c>
      <c r="B121" s="127" t="s">
        <v>1110</v>
      </c>
      <c r="C121" s="183">
        <v>39.72</v>
      </c>
      <c r="D121" s="181" t="s">
        <v>5</v>
      </c>
      <c r="E121" s="129">
        <v>670.46999999999991</v>
      </c>
      <c r="F121" s="36">
        <v>7.8273906206596442E-4</v>
      </c>
      <c r="G121" s="119"/>
      <c r="H121" s="132">
        <v>0</v>
      </c>
      <c r="I121" s="119"/>
      <c r="J121" s="132">
        <v>0</v>
      </c>
      <c r="K121" s="119"/>
      <c r="L121" s="132">
        <v>0</v>
      </c>
      <c r="M121" s="119">
        <v>1</v>
      </c>
      <c r="N121" s="119">
        <v>670.46999999999991</v>
      </c>
      <c r="O121" s="265">
        <v>1</v>
      </c>
      <c r="P121" s="132">
        <v>670.46999999999991</v>
      </c>
      <c r="R121" s="77" t="s">
        <v>69</v>
      </c>
      <c r="S121" s="77" t="s">
        <v>69</v>
      </c>
      <c r="T121" s="77" t="s">
        <v>69</v>
      </c>
    </row>
    <row r="122" spans="1:20" ht="41.25" customHeight="1" x14ac:dyDescent="0.25">
      <c r="A122" s="120" t="s">
        <v>823</v>
      </c>
      <c r="B122" s="127" t="s">
        <v>597</v>
      </c>
      <c r="C122" s="183">
        <v>137.82</v>
      </c>
      <c r="D122" s="181" t="s">
        <v>5</v>
      </c>
      <c r="E122" s="129">
        <v>4203.51</v>
      </c>
      <c r="F122" s="36">
        <v>4.9073806058211444E-3</v>
      </c>
      <c r="G122" s="119"/>
      <c r="H122" s="132">
        <v>0</v>
      </c>
      <c r="I122" s="119"/>
      <c r="J122" s="132">
        <v>0</v>
      </c>
      <c r="K122" s="119"/>
      <c r="L122" s="132">
        <v>0</v>
      </c>
      <c r="M122" s="119">
        <v>1</v>
      </c>
      <c r="N122" s="119">
        <v>4203.51</v>
      </c>
      <c r="O122" s="265">
        <v>1</v>
      </c>
      <c r="P122" s="132">
        <v>4203.51</v>
      </c>
      <c r="R122" s="77" t="s">
        <v>69</v>
      </c>
      <c r="S122" s="77" t="s">
        <v>69</v>
      </c>
      <c r="T122" s="77" t="s">
        <v>69</v>
      </c>
    </row>
    <row r="123" spans="1:20" s="77" customFormat="1" ht="19.5" customHeight="1" x14ac:dyDescent="0.25">
      <c r="A123" s="140">
        <v>11</v>
      </c>
      <c r="B123" s="471" t="s">
        <v>601</v>
      </c>
      <c r="C123" s="472"/>
      <c r="D123" s="473"/>
      <c r="E123" s="138">
        <v>74845.39</v>
      </c>
      <c r="F123" s="142">
        <v>8.7378123359078436E-2</v>
      </c>
      <c r="G123" s="142">
        <v>0</v>
      </c>
      <c r="H123" s="139">
        <v>0</v>
      </c>
      <c r="I123" s="142">
        <v>1.330096616505038E-2</v>
      </c>
      <c r="J123" s="139">
        <v>995.51600000000008</v>
      </c>
      <c r="K123" s="142">
        <v>0.52808719414782923</v>
      </c>
      <c r="L123" s="139">
        <v>39524.891999999993</v>
      </c>
      <c r="M123" s="142">
        <v>0.45861183968712027</v>
      </c>
      <c r="N123" s="139">
        <v>34324.981999999996</v>
      </c>
      <c r="O123" s="142">
        <v>0.99999999999999978</v>
      </c>
      <c r="P123" s="139">
        <v>74845.389999999985</v>
      </c>
      <c r="R123" s="77" t="s">
        <v>69</v>
      </c>
      <c r="S123" s="77" t="s">
        <v>69</v>
      </c>
      <c r="T123" s="77" t="s">
        <v>69</v>
      </c>
    </row>
    <row r="124" spans="1:20" ht="41.25" customHeight="1" x14ac:dyDescent="0.25">
      <c r="A124" s="120" t="s">
        <v>605</v>
      </c>
      <c r="B124" s="127" t="s">
        <v>631</v>
      </c>
      <c r="C124" s="183">
        <v>54</v>
      </c>
      <c r="D124" s="181" t="s">
        <v>0</v>
      </c>
      <c r="E124" s="129">
        <v>18230.939999999999</v>
      </c>
      <c r="F124" s="36">
        <v>2.1283679920325854E-2</v>
      </c>
      <c r="G124" s="119"/>
      <c r="H124" s="132">
        <v>0</v>
      </c>
      <c r="I124" s="119"/>
      <c r="J124" s="132">
        <v>0</v>
      </c>
      <c r="K124" s="119">
        <v>0.5</v>
      </c>
      <c r="L124" s="132">
        <v>9115.4699999999993</v>
      </c>
      <c r="M124" s="119">
        <v>0.5</v>
      </c>
      <c r="N124" s="132">
        <v>9115.4699999999993</v>
      </c>
      <c r="O124" s="265">
        <v>1</v>
      </c>
      <c r="P124" s="132">
        <v>18230.939999999999</v>
      </c>
      <c r="R124" s="77" t="s">
        <v>69</v>
      </c>
      <c r="S124" s="77" t="s">
        <v>69</v>
      </c>
      <c r="T124" s="77" t="s">
        <v>69</v>
      </c>
    </row>
    <row r="125" spans="1:20" ht="41.25" customHeight="1" x14ac:dyDescent="0.25">
      <c r="A125" s="120" t="s">
        <v>606</v>
      </c>
      <c r="B125" s="127" t="s">
        <v>308</v>
      </c>
      <c r="C125" s="183">
        <v>20</v>
      </c>
      <c r="D125" s="181" t="s">
        <v>0</v>
      </c>
      <c r="E125" s="129">
        <v>953.6</v>
      </c>
      <c r="F125" s="36">
        <v>1.1132786993990839E-3</v>
      </c>
      <c r="G125" s="119"/>
      <c r="H125" s="132">
        <v>0</v>
      </c>
      <c r="I125" s="119"/>
      <c r="J125" s="132">
        <v>0</v>
      </c>
      <c r="K125" s="119">
        <v>0.5</v>
      </c>
      <c r="L125" s="132">
        <v>476.8</v>
      </c>
      <c r="M125" s="119">
        <v>0.5</v>
      </c>
      <c r="N125" s="132">
        <v>476.8</v>
      </c>
      <c r="O125" s="265">
        <v>1</v>
      </c>
      <c r="P125" s="132">
        <v>953.6</v>
      </c>
      <c r="R125" s="77" t="s">
        <v>69</v>
      </c>
      <c r="S125" s="77" t="s">
        <v>69</v>
      </c>
      <c r="T125" s="77" t="s">
        <v>69</v>
      </c>
    </row>
    <row r="126" spans="1:20" ht="41.25" customHeight="1" x14ac:dyDescent="0.25">
      <c r="A126" s="120" t="s">
        <v>607</v>
      </c>
      <c r="B126" s="127" t="s">
        <v>710</v>
      </c>
      <c r="C126" s="183">
        <v>8</v>
      </c>
      <c r="D126" s="181" t="s">
        <v>0</v>
      </c>
      <c r="E126" s="129">
        <v>3060.08</v>
      </c>
      <c r="F126" s="36">
        <v>3.5724851955297281E-3</v>
      </c>
      <c r="G126" s="119"/>
      <c r="H126" s="132">
        <v>0</v>
      </c>
      <c r="I126" s="119"/>
      <c r="J126" s="132">
        <v>0</v>
      </c>
      <c r="K126" s="119">
        <v>0.5</v>
      </c>
      <c r="L126" s="132">
        <v>1530.04</v>
      </c>
      <c r="M126" s="119">
        <v>0.5</v>
      </c>
      <c r="N126" s="132">
        <v>1530.04</v>
      </c>
      <c r="O126" s="265">
        <v>1</v>
      </c>
      <c r="P126" s="132">
        <v>3060.08</v>
      </c>
      <c r="R126" s="77" t="s">
        <v>69</v>
      </c>
      <c r="S126" s="77" t="s">
        <v>69</v>
      </c>
      <c r="T126" s="77" t="s">
        <v>69</v>
      </c>
    </row>
    <row r="127" spans="1:20" ht="41.25" customHeight="1" x14ac:dyDescent="0.25">
      <c r="A127" s="120" t="s">
        <v>608</v>
      </c>
      <c r="B127" s="127" t="s">
        <v>309</v>
      </c>
      <c r="C127" s="183">
        <v>13</v>
      </c>
      <c r="D127" s="181" t="s">
        <v>0</v>
      </c>
      <c r="E127" s="129">
        <v>474.89</v>
      </c>
      <c r="F127" s="36">
        <v>5.5440952344550229E-4</v>
      </c>
      <c r="G127" s="119"/>
      <c r="H127" s="132">
        <v>0</v>
      </c>
      <c r="I127" s="119"/>
      <c r="J127" s="132">
        <v>0</v>
      </c>
      <c r="K127" s="119">
        <v>0.5</v>
      </c>
      <c r="L127" s="132">
        <v>237.44499999999999</v>
      </c>
      <c r="M127" s="119">
        <v>0.5</v>
      </c>
      <c r="N127" s="132">
        <v>237.44499999999999</v>
      </c>
      <c r="O127" s="265">
        <v>1</v>
      </c>
      <c r="P127" s="132">
        <v>474.89</v>
      </c>
      <c r="R127" s="77" t="s">
        <v>69</v>
      </c>
      <c r="S127" s="77" t="s">
        <v>69</v>
      </c>
      <c r="T127" s="77" t="s">
        <v>69</v>
      </c>
    </row>
    <row r="128" spans="1:20" ht="41.25" customHeight="1" x14ac:dyDescent="0.25">
      <c r="A128" s="120" t="s">
        <v>609</v>
      </c>
      <c r="B128" s="127" t="s">
        <v>680</v>
      </c>
      <c r="C128" s="183">
        <v>1</v>
      </c>
      <c r="D128" s="181" t="s">
        <v>11</v>
      </c>
      <c r="E128" s="129">
        <v>2044.36</v>
      </c>
      <c r="F128" s="36">
        <v>2.3866846077008294E-3</v>
      </c>
      <c r="G128" s="119"/>
      <c r="H128" s="132">
        <v>0</v>
      </c>
      <c r="I128" s="119">
        <v>0.1</v>
      </c>
      <c r="J128" s="132">
        <v>204.43600000000001</v>
      </c>
      <c r="K128" s="119">
        <v>0.45</v>
      </c>
      <c r="L128" s="132">
        <v>919.96199999999999</v>
      </c>
      <c r="M128" s="119">
        <v>0.45</v>
      </c>
      <c r="N128" s="132">
        <v>919.96199999999999</v>
      </c>
      <c r="O128" s="265">
        <v>1</v>
      </c>
      <c r="P128" s="132">
        <v>2044.36</v>
      </c>
      <c r="R128" s="77" t="s">
        <v>69</v>
      </c>
      <c r="S128" s="77" t="s">
        <v>69</v>
      </c>
      <c r="T128" s="77" t="s">
        <v>69</v>
      </c>
    </row>
    <row r="129" spans="1:20" ht="41.25" customHeight="1" x14ac:dyDescent="0.25">
      <c r="A129" s="120" t="s">
        <v>610</v>
      </c>
      <c r="B129" s="127" t="s">
        <v>74</v>
      </c>
      <c r="C129" s="183">
        <v>59</v>
      </c>
      <c r="D129" s="181" t="s">
        <v>0</v>
      </c>
      <c r="E129" s="129">
        <v>1011.26</v>
      </c>
      <c r="F129" s="36">
        <v>1.1805937684084705E-3</v>
      </c>
      <c r="G129" s="119"/>
      <c r="H129" s="132">
        <v>0</v>
      </c>
      <c r="I129" s="119"/>
      <c r="J129" s="132">
        <v>0</v>
      </c>
      <c r="K129" s="119">
        <v>0.5</v>
      </c>
      <c r="L129" s="132">
        <v>505.63</v>
      </c>
      <c r="M129" s="119">
        <v>0.5</v>
      </c>
      <c r="N129" s="132">
        <v>505.63</v>
      </c>
      <c r="O129" s="265">
        <v>1</v>
      </c>
      <c r="P129" s="132">
        <v>1011.26</v>
      </c>
      <c r="R129" s="77" t="s">
        <v>69</v>
      </c>
      <c r="S129" s="77" t="s">
        <v>69</v>
      </c>
      <c r="T129" s="77" t="s">
        <v>69</v>
      </c>
    </row>
    <row r="130" spans="1:20" ht="41.25" customHeight="1" x14ac:dyDescent="0.25">
      <c r="A130" s="120" t="s">
        <v>611</v>
      </c>
      <c r="B130" s="127" t="s">
        <v>681</v>
      </c>
      <c r="C130" s="183">
        <v>59</v>
      </c>
      <c r="D130" s="181" t="s">
        <v>0</v>
      </c>
      <c r="E130" s="129">
        <v>4240.92</v>
      </c>
      <c r="F130" s="36">
        <v>4.9510548467445077E-3</v>
      </c>
      <c r="G130" s="119"/>
      <c r="H130" s="132">
        <v>0</v>
      </c>
      <c r="I130" s="119"/>
      <c r="J130" s="132">
        <v>0</v>
      </c>
      <c r="K130" s="119">
        <v>0.5</v>
      </c>
      <c r="L130" s="132">
        <v>2120.46</v>
      </c>
      <c r="M130" s="119">
        <v>0.5</v>
      </c>
      <c r="N130" s="132">
        <v>2120.46</v>
      </c>
      <c r="O130" s="265">
        <v>1</v>
      </c>
      <c r="P130" s="132">
        <v>4240.92</v>
      </c>
      <c r="R130" s="77" t="s">
        <v>69</v>
      </c>
      <c r="S130" s="77" t="s">
        <v>69</v>
      </c>
      <c r="T130" s="77" t="s">
        <v>69</v>
      </c>
    </row>
    <row r="131" spans="1:20" ht="41.25" customHeight="1" x14ac:dyDescent="0.25">
      <c r="A131" s="120" t="s">
        <v>612</v>
      </c>
      <c r="B131" s="127" t="s">
        <v>78</v>
      </c>
      <c r="C131" s="183">
        <v>396</v>
      </c>
      <c r="D131" s="181" t="s">
        <v>28</v>
      </c>
      <c r="E131" s="129">
        <v>5346</v>
      </c>
      <c r="F131" s="36">
        <v>6.2411786147100485E-3</v>
      </c>
      <c r="G131" s="119"/>
      <c r="H131" s="132">
        <v>0</v>
      </c>
      <c r="I131" s="119"/>
      <c r="J131" s="132">
        <v>0</v>
      </c>
      <c r="K131" s="119">
        <v>0.5</v>
      </c>
      <c r="L131" s="132">
        <v>2673</v>
      </c>
      <c r="M131" s="119">
        <v>0.5</v>
      </c>
      <c r="N131" s="132">
        <v>2673</v>
      </c>
      <c r="O131" s="265">
        <v>1</v>
      </c>
      <c r="P131" s="132">
        <v>5346</v>
      </c>
      <c r="R131" s="77" t="s">
        <v>69</v>
      </c>
      <c r="S131" s="77" t="s">
        <v>69</v>
      </c>
      <c r="T131" s="77" t="s">
        <v>69</v>
      </c>
    </row>
    <row r="132" spans="1:20" ht="41.25" customHeight="1" x14ac:dyDescent="0.25">
      <c r="A132" s="120" t="s">
        <v>613</v>
      </c>
      <c r="B132" s="127" t="s">
        <v>80</v>
      </c>
      <c r="C132" s="183">
        <v>15</v>
      </c>
      <c r="D132" s="181" t="s">
        <v>28</v>
      </c>
      <c r="E132" s="129">
        <v>339.3</v>
      </c>
      <c r="F132" s="36">
        <v>3.9611520837469505E-4</v>
      </c>
      <c r="G132" s="119"/>
      <c r="H132" s="132">
        <v>0</v>
      </c>
      <c r="I132" s="119"/>
      <c r="J132" s="132">
        <v>0</v>
      </c>
      <c r="K132" s="119">
        <v>0.5</v>
      </c>
      <c r="L132" s="132">
        <v>169.65</v>
      </c>
      <c r="M132" s="119">
        <v>0.5</v>
      </c>
      <c r="N132" s="132">
        <v>169.65</v>
      </c>
      <c r="O132" s="265">
        <v>1</v>
      </c>
      <c r="P132" s="132">
        <v>339.3</v>
      </c>
      <c r="R132" s="77" t="s">
        <v>69</v>
      </c>
      <c r="S132" s="77" t="s">
        <v>69</v>
      </c>
      <c r="T132" s="77" t="s">
        <v>69</v>
      </c>
    </row>
    <row r="133" spans="1:20" ht="41.25" customHeight="1" x14ac:dyDescent="0.25">
      <c r="A133" s="120" t="s">
        <v>614</v>
      </c>
      <c r="B133" s="127" t="s">
        <v>1068</v>
      </c>
      <c r="C133" s="183">
        <v>30</v>
      </c>
      <c r="D133" s="181" t="s">
        <v>28</v>
      </c>
      <c r="E133" s="129">
        <v>427.5</v>
      </c>
      <c r="F133" s="36">
        <v>4.9908414848270596E-4</v>
      </c>
      <c r="G133" s="119"/>
      <c r="H133" s="132">
        <v>0</v>
      </c>
      <c r="I133" s="119">
        <v>1</v>
      </c>
      <c r="J133" s="132">
        <v>427.5</v>
      </c>
      <c r="K133" s="119"/>
      <c r="L133" s="132">
        <v>0</v>
      </c>
      <c r="M133" s="119"/>
      <c r="N133" s="132">
        <v>0</v>
      </c>
      <c r="O133" s="265">
        <v>1</v>
      </c>
      <c r="P133" s="132">
        <v>427.5</v>
      </c>
      <c r="R133" s="77" t="s">
        <v>69</v>
      </c>
      <c r="S133" s="77" t="s">
        <v>69</v>
      </c>
      <c r="T133" s="77" t="s">
        <v>69</v>
      </c>
    </row>
    <row r="134" spans="1:20" ht="41.25" customHeight="1" x14ac:dyDescent="0.25">
      <c r="A134" s="120" t="s">
        <v>615</v>
      </c>
      <c r="B134" s="127" t="s">
        <v>711</v>
      </c>
      <c r="C134" s="183">
        <v>36</v>
      </c>
      <c r="D134" s="181" t="s">
        <v>28</v>
      </c>
      <c r="E134" s="129">
        <v>4769.6400000000003</v>
      </c>
      <c r="F134" s="36">
        <v>5.5683081122083122E-3</v>
      </c>
      <c r="G134" s="119"/>
      <c r="H134" s="132">
        <v>0</v>
      </c>
      <c r="I134" s="119"/>
      <c r="J134" s="132">
        <v>0</v>
      </c>
      <c r="K134" s="119">
        <v>0.5</v>
      </c>
      <c r="L134" s="132">
        <v>2384.8200000000002</v>
      </c>
      <c r="M134" s="119">
        <v>0.5</v>
      </c>
      <c r="N134" s="132">
        <v>2384.8200000000002</v>
      </c>
      <c r="O134" s="265">
        <v>1</v>
      </c>
      <c r="P134" s="132">
        <v>4769.6400000000003</v>
      </c>
      <c r="R134" s="77" t="s">
        <v>69</v>
      </c>
      <c r="S134" s="77" t="s">
        <v>69</v>
      </c>
      <c r="T134" s="77" t="s">
        <v>69</v>
      </c>
    </row>
    <row r="135" spans="1:20" ht="41.25" customHeight="1" x14ac:dyDescent="0.25">
      <c r="A135" s="120" t="s">
        <v>704</v>
      </c>
      <c r="B135" s="127" t="s">
        <v>682</v>
      </c>
      <c r="C135" s="183">
        <v>2</v>
      </c>
      <c r="D135" s="181" t="s">
        <v>0</v>
      </c>
      <c r="E135" s="129">
        <v>138.6</v>
      </c>
      <c r="F135" s="36">
        <v>1.618083344554457E-4</v>
      </c>
      <c r="G135" s="119"/>
      <c r="H135" s="132">
        <v>0</v>
      </c>
      <c r="I135" s="119"/>
      <c r="J135" s="132">
        <v>0</v>
      </c>
      <c r="K135" s="119">
        <v>0.5</v>
      </c>
      <c r="L135" s="132">
        <v>69.3</v>
      </c>
      <c r="M135" s="119">
        <v>0.5</v>
      </c>
      <c r="N135" s="132">
        <v>69.3</v>
      </c>
      <c r="O135" s="265">
        <v>1</v>
      </c>
      <c r="P135" s="132">
        <v>138.6</v>
      </c>
      <c r="R135" s="77" t="s">
        <v>69</v>
      </c>
      <c r="S135" s="77" t="s">
        <v>69</v>
      </c>
      <c r="T135" s="77" t="s">
        <v>69</v>
      </c>
    </row>
    <row r="136" spans="1:20" ht="41.25" customHeight="1" x14ac:dyDescent="0.25">
      <c r="A136" s="120" t="s">
        <v>705</v>
      </c>
      <c r="B136" s="127" t="s">
        <v>684</v>
      </c>
      <c r="C136" s="183">
        <v>2</v>
      </c>
      <c r="D136" s="181" t="s">
        <v>0</v>
      </c>
      <c r="E136" s="129">
        <v>97.78</v>
      </c>
      <c r="F136" s="36">
        <v>1.1415309482722569E-4</v>
      </c>
      <c r="G136" s="119"/>
      <c r="H136" s="132">
        <v>0</v>
      </c>
      <c r="I136" s="119"/>
      <c r="J136" s="132">
        <v>0</v>
      </c>
      <c r="K136" s="119">
        <v>0.5</v>
      </c>
      <c r="L136" s="132">
        <v>48.89</v>
      </c>
      <c r="M136" s="119">
        <v>0.5</v>
      </c>
      <c r="N136" s="132">
        <v>48.89</v>
      </c>
      <c r="O136" s="265">
        <v>1</v>
      </c>
      <c r="P136" s="132">
        <v>97.78</v>
      </c>
      <c r="R136" s="77" t="s">
        <v>69</v>
      </c>
      <c r="S136" s="77" t="s">
        <v>69</v>
      </c>
      <c r="T136" s="77" t="s">
        <v>69</v>
      </c>
    </row>
    <row r="137" spans="1:20" ht="41.25" customHeight="1" x14ac:dyDescent="0.25">
      <c r="A137" s="120" t="s">
        <v>706</v>
      </c>
      <c r="B137" s="127" t="s">
        <v>687</v>
      </c>
      <c r="C137" s="183">
        <v>11</v>
      </c>
      <c r="D137" s="181" t="s">
        <v>0</v>
      </c>
      <c r="E137" s="129">
        <v>342.76</v>
      </c>
      <c r="F137" s="36">
        <v>4.0015457949457841E-4</v>
      </c>
      <c r="G137" s="119"/>
      <c r="H137" s="132">
        <v>0</v>
      </c>
      <c r="I137" s="119"/>
      <c r="J137" s="132">
        <v>0</v>
      </c>
      <c r="K137" s="119">
        <v>0.5</v>
      </c>
      <c r="L137" s="132">
        <v>171.38</v>
      </c>
      <c r="M137" s="119">
        <v>0.5</v>
      </c>
      <c r="N137" s="132">
        <v>171.38</v>
      </c>
      <c r="O137" s="265">
        <v>1</v>
      </c>
      <c r="P137" s="132">
        <v>342.76</v>
      </c>
      <c r="R137" s="77" t="s">
        <v>69</v>
      </c>
      <c r="S137" s="77" t="s">
        <v>69</v>
      </c>
      <c r="T137" s="77" t="s">
        <v>69</v>
      </c>
    </row>
    <row r="138" spans="1:20" ht="41.25" customHeight="1" x14ac:dyDescent="0.25">
      <c r="A138" s="120" t="s">
        <v>707</v>
      </c>
      <c r="B138" s="127" t="s">
        <v>688</v>
      </c>
      <c r="C138" s="183">
        <v>1</v>
      </c>
      <c r="D138" s="181" t="s">
        <v>0</v>
      </c>
      <c r="E138" s="129">
        <v>61.35</v>
      </c>
      <c r="F138" s="36">
        <v>7.1622953238395336E-5</v>
      </c>
      <c r="G138" s="119"/>
      <c r="H138" s="132">
        <v>0</v>
      </c>
      <c r="I138" s="119"/>
      <c r="J138" s="132">
        <v>0</v>
      </c>
      <c r="K138" s="119">
        <v>0.5</v>
      </c>
      <c r="L138" s="132">
        <v>30.675000000000001</v>
      </c>
      <c r="M138" s="119">
        <v>0.5</v>
      </c>
      <c r="N138" s="132">
        <v>30.675000000000001</v>
      </c>
      <c r="O138" s="265">
        <v>1</v>
      </c>
      <c r="P138" s="132">
        <v>61.35</v>
      </c>
      <c r="R138" s="77" t="s">
        <v>69</v>
      </c>
      <c r="S138" s="77" t="s">
        <v>69</v>
      </c>
      <c r="T138" s="77" t="s">
        <v>69</v>
      </c>
    </row>
    <row r="139" spans="1:20" ht="41.25" customHeight="1" x14ac:dyDescent="0.25">
      <c r="A139" s="120" t="s">
        <v>708</v>
      </c>
      <c r="B139" s="127" t="s">
        <v>689</v>
      </c>
      <c r="C139" s="183">
        <v>3</v>
      </c>
      <c r="D139" s="181" t="s">
        <v>0</v>
      </c>
      <c r="E139" s="129">
        <v>48.300000000000004</v>
      </c>
      <c r="F139" s="36">
        <v>5.6387752916291692E-5</v>
      </c>
      <c r="G139" s="119"/>
      <c r="H139" s="132">
        <v>0</v>
      </c>
      <c r="I139" s="119"/>
      <c r="J139" s="132">
        <v>0</v>
      </c>
      <c r="K139" s="119">
        <v>0.5</v>
      </c>
      <c r="L139" s="132">
        <v>24.150000000000002</v>
      </c>
      <c r="M139" s="119">
        <v>0.5</v>
      </c>
      <c r="N139" s="132">
        <v>24.150000000000002</v>
      </c>
      <c r="O139" s="265">
        <v>1</v>
      </c>
      <c r="P139" s="132">
        <v>48.300000000000004</v>
      </c>
      <c r="R139" s="77" t="s">
        <v>69</v>
      </c>
      <c r="S139" s="77" t="s">
        <v>69</v>
      </c>
      <c r="T139" s="77" t="s">
        <v>69</v>
      </c>
    </row>
    <row r="140" spans="1:20" ht="41.25" customHeight="1" x14ac:dyDescent="0.25">
      <c r="A140" s="120" t="s">
        <v>709</v>
      </c>
      <c r="B140" s="127" t="s">
        <v>690</v>
      </c>
      <c r="C140" s="183">
        <v>17</v>
      </c>
      <c r="D140" s="181" t="s">
        <v>0</v>
      </c>
      <c r="E140" s="129">
        <v>236.81</v>
      </c>
      <c r="F140" s="36">
        <v>2.764634320519055E-4</v>
      </c>
      <c r="G140" s="119"/>
      <c r="H140" s="132">
        <v>0</v>
      </c>
      <c r="I140" s="119"/>
      <c r="J140" s="132">
        <v>0</v>
      </c>
      <c r="K140" s="119">
        <v>0.5</v>
      </c>
      <c r="L140" s="132">
        <v>118.405</v>
      </c>
      <c r="M140" s="119">
        <v>0.5</v>
      </c>
      <c r="N140" s="132">
        <v>118.405</v>
      </c>
      <c r="O140" s="265">
        <v>1</v>
      </c>
      <c r="P140" s="132">
        <v>236.81</v>
      </c>
      <c r="R140" s="77" t="s">
        <v>69</v>
      </c>
      <c r="S140" s="77" t="s">
        <v>69</v>
      </c>
      <c r="T140" s="77" t="s">
        <v>69</v>
      </c>
    </row>
    <row r="141" spans="1:20" ht="41.25" customHeight="1" x14ac:dyDescent="0.25">
      <c r="A141" s="120" t="s">
        <v>882</v>
      </c>
      <c r="B141" s="127" t="s">
        <v>690</v>
      </c>
      <c r="C141" s="183">
        <v>6</v>
      </c>
      <c r="D141" s="181" t="s">
        <v>0</v>
      </c>
      <c r="E141" s="129">
        <v>112.91999999999999</v>
      </c>
      <c r="F141" s="36">
        <v>1.3182826209746701E-4</v>
      </c>
      <c r="G141" s="119"/>
      <c r="H141" s="132">
        <v>0</v>
      </c>
      <c r="I141" s="119"/>
      <c r="J141" s="132">
        <v>0</v>
      </c>
      <c r="K141" s="119">
        <v>0.5</v>
      </c>
      <c r="L141" s="132">
        <v>56.459999999999994</v>
      </c>
      <c r="M141" s="119">
        <v>0.5</v>
      </c>
      <c r="N141" s="132">
        <v>56.459999999999994</v>
      </c>
      <c r="O141" s="265">
        <v>1</v>
      </c>
      <c r="P141" s="132">
        <v>112.91999999999999</v>
      </c>
      <c r="R141" s="77" t="s">
        <v>69</v>
      </c>
      <c r="S141" s="77" t="s">
        <v>69</v>
      </c>
      <c r="T141" s="77" t="s">
        <v>69</v>
      </c>
    </row>
    <row r="142" spans="1:20" ht="41.25" customHeight="1" x14ac:dyDescent="0.25">
      <c r="A142" s="120" t="s">
        <v>883</v>
      </c>
      <c r="B142" s="127" t="s">
        <v>15</v>
      </c>
      <c r="C142" s="183">
        <v>2</v>
      </c>
      <c r="D142" s="181" t="s">
        <v>0</v>
      </c>
      <c r="E142" s="129">
        <v>138.69999999999999</v>
      </c>
      <c r="F142" s="36">
        <v>1.6192507928550011E-4</v>
      </c>
      <c r="G142" s="119"/>
      <c r="H142" s="132">
        <v>0</v>
      </c>
      <c r="I142" s="119"/>
      <c r="J142" s="132">
        <v>0</v>
      </c>
      <c r="K142" s="119">
        <v>0.5</v>
      </c>
      <c r="L142" s="132">
        <v>69.349999999999994</v>
      </c>
      <c r="M142" s="119">
        <v>0.5</v>
      </c>
      <c r="N142" s="132">
        <v>69.349999999999994</v>
      </c>
      <c r="O142" s="265">
        <v>1</v>
      </c>
      <c r="P142" s="132">
        <v>138.69999999999999</v>
      </c>
      <c r="R142" s="77" t="s">
        <v>69</v>
      </c>
      <c r="S142" s="77" t="s">
        <v>69</v>
      </c>
      <c r="T142" s="77" t="s">
        <v>69</v>
      </c>
    </row>
    <row r="143" spans="1:20" ht="41.25" customHeight="1" x14ac:dyDescent="0.25">
      <c r="A143" s="120" t="s">
        <v>884</v>
      </c>
      <c r="B143" s="127" t="s">
        <v>312</v>
      </c>
      <c r="C143" s="183">
        <v>18</v>
      </c>
      <c r="D143" s="181" t="s">
        <v>0</v>
      </c>
      <c r="E143" s="129">
        <v>1006.92</v>
      </c>
      <c r="F143" s="36">
        <v>1.1755270427841081E-3</v>
      </c>
      <c r="G143" s="119"/>
      <c r="H143" s="132">
        <v>0</v>
      </c>
      <c r="I143" s="119"/>
      <c r="J143" s="132">
        <v>0</v>
      </c>
      <c r="K143" s="119">
        <v>0.5</v>
      </c>
      <c r="L143" s="132">
        <v>503.46</v>
      </c>
      <c r="M143" s="119">
        <v>0.5</v>
      </c>
      <c r="N143" s="132">
        <v>503.46</v>
      </c>
      <c r="O143" s="265">
        <v>1</v>
      </c>
      <c r="P143" s="132">
        <v>1006.92</v>
      </c>
      <c r="R143" s="77" t="s">
        <v>69</v>
      </c>
      <c r="S143" s="77" t="s">
        <v>69</v>
      </c>
      <c r="T143" s="77" t="s">
        <v>69</v>
      </c>
    </row>
    <row r="144" spans="1:20" ht="41.25" customHeight="1" x14ac:dyDescent="0.25">
      <c r="A144" s="120" t="s">
        <v>885</v>
      </c>
      <c r="B144" s="127" t="s">
        <v>27</v>
      </c>
      <c r="C144" s="183">
        <v>1</v>
      </c>
      <c r="D144" s="181" t="s">
        <v>0</v>
      </c>
      <c r="E144" s="129">
        <v>363.58</v>
      </c>
      <c r="F144" s="36">
        <v>4.2446085311191161E-4</v>
      </c>
      <c r="G144" s="119"/>
      <c r="H144" s="132">
        <v>0</v>
      </c>
      <c r="I144" s="119">
        <v>1</v>
      </c>
      <c r="J144" s="132">
        <v>363.58</v>
      </c>
      <c r="K144" s="119"/>
      <c r="L144" s="132">
        <v>0</v>
      </c>
      <c r="M144" s="119"/>
      <c r="N144" s="132">
        <v>0</v>
      </c>
      <c r="O144" s="265">
        <v>1</v>
      </c>
      <c r="P144" s="132">
        <v>363.58</v>
      </c>
      <c r="R144" s="77" t="s">
        <v>69</v>
      </c>
      <c r="S144" s="77" t="s">
        <v>69</v>
      </c>
      <c r="T144" s="77" t="s">
        <v>69</v>
      </c>
    </row>
    <row r="145" spans="1:20" ht="41.25" customHeight="1" x14ac:dyDescent="0.25">
      <c r="A145" s="120" t="s">
        <v>636</v>
      </c>
      <c r="B145" s="127" t="s">
        <v>70</v>
      </c>
      <c r="C145" s="183">
        <v>1100</v>
      </c>
      <c r="D145" s="181" t="s">
        <v>28</v>
      </c>
      <c r="E145" s="129">
        <v>3850</v>
      </c>
      <c r="F145" s="36">
        <v>4.4946759570957144E-3</v>
      </c>
      <c r="G145" s="119"/>
      <c r="H145" s="132">
        <v>0</v>
      </c>
      <c r="I145" s="119"/>
      <c r="J145" s="132">
        <v>0</v>
      </c>
      <c r="K145" s="119">
        <v>0.5</v>
      </c>
      <c r="L145" s="132">
        <v>1925</v>
      </c>
      <c r="M145" s="119">
        <v>0.5</v>
      </c>
      <c r="N145" s="132">
        <v>1925</v>
      </c>
      <c r="O145" s="265">
        <v>1</v>
      </c>
      <c r="P145" s="132">
        <v>3850</v>
      </c>
      <c r="R145" s="77" t="s">
        <v>69</v>
      </c>
      <c r="S145" s="77" t="s">
        <v>69</v>
      </c>
      <c r="T145" s="77" t="s">
        <v>69</v>
      </c>
    </row>
    <row r="146" spans="1:20" ht="41.25" customHeight="1" x14ac:dyDescent="0.25">
      <c r="A146" s="120" t="s">
        <v>637</v>
      </c>
      <c r="B146" s="127" t="s">
        <v>71</v>
      </c>
      <c r="C146" s="183">
        <v>700</v>
      </c>
      <c r="D146" s="181" t="s">
        <v>28</v>
      </c>
      <c r="E146" s="129">
        <v>3598</v>
      </c>
      <c r="F146" s="36">
        <v>4.2004789853585401E-3</v>
      </c>
      <c r="G146" s="119"/>
      <c r="H146" s="132">
        <v>0</v>
      </c>
      <c r="I146" s="119"/>
      <c r="J146" s="132">
        <v>0</v>
      </c>
      <c r="K146" s="119">
        <v>0.5</v>
      </c>
      <c r="L146" s="132">
        <v>1799</v>
      </c>
      <c r="M146" s="119">
        <v>0.5</v>
      </c>
      <c r="N146" s="132">
        <v>1799</v>
      </c>
      <c r="O146" s="265">
        <v>1</v>
      </c>
      <c r="P146" s="132">
        <v>3598</v>
      </c>
      <c r="R146" s="77" t="s">
        <v>69</v>
      </c>
      <c r="S146" s="77" t="s">
        <v>69</v>
      </c>
      <c r="T146" s="77" t="s">
        <v>69</v>
      </c>
    </row>
    <row r="147" spans="1:20" ht="41.25" customHeight="1" x14ac:dyDescent="0.25">
      <c r="A147" s="120" t="s">
        <v>638</v>
      </c>
      <c r="B147" s="127" t="s">
        <v>72</v>
      </c>
      <c r="C147" s="183">
        <v>400</v>
      </c>
      <c r="D147" s="181" t="s">
        <v>28</v>
      </c>
      <c r="E147" s="129">
        <v>3412</v>
      </c>
      <c r="F147" s="36">
        <v>3.9833336014572923E-3</v>
      </c>
      <c r="G147" s="119"/>
      <c r="H147" s="132">
        <v>0</v>
      </c>
      <c r="I147" s="119"/>
      <c r="J147" s="132">
        <v>0</v>
      </c>
      <c r="K147" s="119">
        <v>0.5</v>
      </c>
      <c r="L147" s="132">
        <v>1706</v>
      </c>
      <c r="M147" s="119">
        <v>0.5</v>
      </c>
      <c r="N147" s="132">
        <v>1706</v>
      </c>
      <c r="O147" s="265">
        <v>1</v>
      </c>
      <c r="P147" s="132">
        <v>3412</v>
      </c>
      <c r="R147" s="77" t="s">
        <v>69</v>
      </c>
      <c r="S147" s="77" t="s">
        <v>69</v>
      </c>
      <c r="T147" s="77" t="s">
        <v>69</v>
      </c>
    </row>
    <row r="148" spans="1:20" ht="41.25" customHeight="1" x14ac:dyDescent="0.25">
      <c r="A148" s="120" t="s">
        <v>639</v>
      </c>
      <c r="B148" s="127" t="s">
        <v>81</v>
      </c>
      <c r="C148" s="183">
        <v>50</v>
      </c>
      <c r="D148" s="181" t="s">
        <v>28</v>
      </c>
      <c r="E148" s="129">
        <v>970</v>
      </c>
      <c r="F148" s="36">
        <v>1.132424851528011E-3</v>
      </c>
      <c r="G148" s="119"/>
      <c r="H148" s="132">
        <v>0</v>
      </c>
      <c r="I148" s="119"/>
      <c r="J148" s="132">
        <v>0</v>
      </c>
      <c r="K148" s="119">
        <v>0.5</v>
      </c>
      <c r="L148" s="132">
        <v>485</v>
      </c>
      <c r="M148" s="119">
        <v>0.5</v>
      </c>
      <c r="N148" s="132">
        <v>485</v>
      </c>
      <c r="O148" s="265">
        <v>1</v>
      </c>
      <c r="P148" s="132">
        <v>970</v>
      </c>
      <c r="R148" s="77" t="s">
        <v>69</v>
      </c>
      <c r="S148" s="77" t="s">
        <v>69</v>
      </c>
      <c r="T148" s="77" t="s">
        <v>69</v>
      </c>
    </row>
    <row r="149" spans="1:20" ht="41.25" customHeight="1" x14ac:dyDescent="0.25">
      <c r="A149" s="120" t="s">
        <v>640</v>
      </c>
      <c r="B149" s="127" t="s">
        <v>82</v>
      </c>
      <c r="C149" s="183">
        <v>140</v>
      </c>
      <c r="D149" s="181" t="s">
        <v>28</v>
      </c>
      <c r="E149" s="129">
        <v>4442.2</v>
      </c>
      <c r="F149" s="36">
        <v>5.1860388406780727E-3</v>
      </c>
      <c r="G149" s="119"/>
      <c r="H149" s="132">
        <v>0</v>
      </c>
      <c r="I149" s="119"/>
      <c r="J149" s="132">
        <v>0</v>
      </c>
      <c r="K149" s="119">
        <v>0.5</v>
      </c>
      <c r="L149" s="132">
        <v>2221.1</v>
      </c>
      <c r="M149" s="119">
        <v>0.5</v>
      </c>
      <c r="N149" s="132">
        <v>2221.1</v>
      </c>
      <c r="O149" s="265">
        <v>1</v>
      </c>
      <c r="P149" s="132">
        <v>4442.2</v>
      </c>
      <c r="R149" s="77" t="s">
        <v>69</v>
      </c>
      <c r="S149" s="77" t="s">
        <v>69</v>
      </c>
      <c r="T149" s="77" t="s">
        <v>69</v>
      </c>
    </row>
    <row r="150" spans="1:20" ht="41.25" customHeight="1" x14ac:dyDescent="0.25">
      <c r="A150" s="120" t="s">
        <v>641</v>
      </c>
      <c r="B150" s="127" t="s">
        <v>73</v>
      </c>
      <c r="C150" s="183">
        <v>30</v>
      </c>
      <c r="D150" s="181" t="s">
        <v>0</v>
      </c>
      <c r="E150" s="129">
        <v>934.19999999999993</v>
      </c>
      <c r="F150" s="36">
        <v>1.0906302023685236E-3</v>
      </c>
      <c r="G150" s="119"/>
      <c r="H150" s="132">
        <v>0</v>
      </c>
      <c r="I150" s="119"/>
      <c r="J150" s="132">
        <v>0</v>
      </c>
      <c r="K150" s="119">
        <v>0.5</v>
      </c>
      <c r="L150" s="132">
        <v>467.09999999999997</v>
      </c>
      <c r="M150" s="119">
        <v>0.5</v>
      </c>
      <c r="N150" s="132">
        <v>467.09999999999997</v>
      </c>
      <c r="O150" s="265">
        <v>1</v>
      </c>
      <c r="P150" s="132">
        <v>934.19999999999993</v>
      </c>
      <c r="R150" s="77" t="s">
        <v>69</v>
      </c>
      <c r="S150" s="77" t="s">
        <v>69</v>
      </c>
      <c r="T150" s="77" t="s">
        <v>69</v>
      </c>
    </row>
    <row r="151" spans="1:20" ht="41.25" customHeight="1" x14ac:dyDescent="0.25">
      <c r="A151" s="120" t="s">
        <v>642</v>
      </c>
      <c r="B151" s="127" t="s">
        <v>74</v>
      </c>
      <c r="C151" s="183">
        <v>15</v>
      </c>
      <c r="D151" s="181" t="s">
        <v>0</v>
      </c>
      <c r="E151" s="129">
        <v>257.10000000000002</v>
      </c>
      <c r="F151" s="36">
        <v>3.001509580699502E-4</v>
      </c>
      <c r="G151" s="119"/>
      <c r="H151" s="132">
        <v>0</v>
      </c>
      <c r="I151" s="119"/>
      <c r="J151" s="132">
        <v>0</v>
      </c>
      <c r="K151" s="119">
        <v>0.5</v>
      </c>
      <c r="L151" s="132">
        <v>128.55000000000001</v>
      </c>
      <c r="M151" s="119">
        <v>0.5</v>
      </c>
      <c r="N151" s="132">
        <v>128.55000000000001</v>
      </c>
      <c r="O151" s="265">
        <v>1</v>
      </c>
      <c r="P151" s="132">
        <v>257.10000000000002</v>
      </c>
      <c r="R151" s="77" t="s">
        <v>69</v>
      </c>
      <c r="S151" s="77" t="s">
        <v>69</v>
      </c>
      <c r="T151" s="77" t="s">
        <v>69</v>
      </c>
    </row>
    <row r="152" spans="1:20" ht="41.25" customHeight="1" x14ac:dyDescent="0.25">
      <c r="A152" s="120" t="s">
        <v>643</v>
      </c>
      <c r="B152" s="127" t="s">
        <v>75</v>
      </c>
      <c r="C152" s="183">
        <v>43</v>
      </c>
      <c r="D152" s="181" t="s">
        <v>0</v>
      </c>
      <c r="E152" s="129">
        <v>510.84000000000003</v>
      </c>
      <c r="F152" s="36">
        <v>5.9637928985007132E-4</v>
      </c>
      <c r="G152" s="119"/>
      <c r="H152" s="132">
        <v>0</v>
      </c>
      <c r="I152" s="119"/>
      <c r="J152" s="132">
        <v>0</v>
      </c>
      <c r="K152" s="119">
        <v>0.5</v>
      </c>
      <c r="L152" s="132">
        <v>255.42000000000002</v>
      </c>
      <c r="M152" s="119">
        <v>0.5</v>
      </c>
      <c r="N152" s="132">
        <v>255.42000000000002</v>
      </c>
      <c r="O152" s="265">
        <v>1</v>
      </c>
      <c r="P152" s="132">
        <v>510.84000000000003</v>
      </c>
      <c r="R152" s="77" t="s">
        <v>69</v>
      </c>
      <c r="S152" s="77" t="s">
        <v>69</v>
      </c>
      <c r="T152" s="77" t="s">
        <v>69</v>
      </c>
    </row>
    <row r="153" spans="1:20" ht="41.25" customHeight="1" x14ac:dyDescent="0.25">
      <c r="A153" s="120" t="s">
        <v>644</v>
      </c>
      <c r="B153" s="127" t="s">
        <v>38</v>
      </c>
      <c r="C153" s="183">
        <v>3</v>
      </c>
      <c r="D153" s="181" t="s">
        <v>0</v>
      </c>
      <c r="E153" s="129">
        <v>112.35</v>
      </c>
      <c r="F153" s="36">
        <v>1.3116281656615675E-4</v>
      </c>
      <c r="G153" s="119"/>
      <c r="H153" s="132">
        <v>0</v>
      </c>
      <c r="I153" s="119"/>
      <c r="J153" s="132">
        <v>0</v>
      </c>
      <c r="K153" s="119">
        <v>0.5</v>
      </c>
      <c r="L153" s="132">
        <v>56.174999999999997</v>
      </c>
      <c r="M153" s="119">
        <v>0.5</v>
      </c>
      <c r="N153" s="132">
        <v>56.174999999999997</v>
      </c>
      <c r="O153" s="265">
        <v>1</v>
      </c>
      <c r="P153" s="132">
        <v>112.35</v>
      </c>
      <c r="R153" s="77" t="s">
        <v>69</v>
      </c>
      <c r="S153" s="77" t="s">
        <v>69</v>
      </c>
      <c r="T153" s="77" t="s">
        <v>69</v>
      </c>
    </row>
    <row r="154" spans="1:20" ht="41.25" customHeight="1" x14ac:dyDescent="0.25">
      <c r="A154" s="120" t="s">
        <v>645</v>
      </c>
      <c r="B154" s="127" t="s">
        <v>39</v>
      </c>
      <c r="C154" s="183">
        <v>1</v>
      </c>
      <c r="D154" s="181" t="s">
        <v>0</v>
      </c>
      <c r="E154" s="129">
        <v>62.21</v>
      </c>
      <c r="F154" s="36">
        <v>7.2626958776863477E-5</v>
      </c>
      <c r="G154" s="119"/>
      <c r="H154" s="132">
        <v>0</v>
      </c>
      <c r="I154" s="119"/>
      <c r="J154" s="132">
        <v>0</v>
      </c>
      <c r="K154" s="119">
        <v>0.5</v>
      </c>
      <c r="L154" s="132">
        <v>31.105</v>
      </c>
      <c r="M154" s="119">
        <v>0.5</v>
      </c>
      <c r="N154" s="132">
        <v>31.105</v>
      </c>
      <c r="O154" s="265">
        <v>1</v>
      </c>
      <c r="P154" s="132">
        <v>62.21</v>
      </c>
      <c r="R154" s="77" t="s">
        <v>69</v>
      </c>
      <c r="S154" s="77" t="s">
        <v>69</v>
      </c>
      <c r="T154" s="77" t="s">
        <v>69</v>
      </c>
    </row>
    <row r="155" spans="1:20" ht="41.25" customHeight="1" x14ac:dyDescent="0.25">
      <c r="A155" s="120" t="s">
        <v>646</v>
      </c>
      <c r="B155" s="127" t="s">
        <v>83</v>
      </c>
      <c r="C155" s="183">
        <v>1</v>
      </c>
      <c r="D155" s="181" t="s">
        <v>0</v>
      </c>
      <c r="E155" s="129">
        <v>55.129999999999995</v>
      </c>
      <c r="F155" s="36">
        <v>6.4361424809009532E-5</v>
      </c>
      <c r="G155" s="119"/>
      <c r="H155" s="132">
        <v>0</v>
      </c>
      <c r="I155" s="119"/>
      <c r="J155" s="132">
        <v>0</v>
      </c>
      <c r="K155" s="119">
        <v>0.5</v>
      </c>
      <c r="L155" s="132">
        <v>27.564999999999998</v>
      </c>
      <c r="M155" s="119">
        <v>0.5</v>
      </c>
      <c r="N155" s="132">
        <v>27.564999999999998</v>
      </c>
      <c r="O155" s="265">
        <v>1</v>
      </c>
      <c r="P155" s="132">
        <v>55.129999999999995</v>
      </c>
      <c r="R155" s="77" t="s">
        <v>69</v>
      </c>
      <c r="S155" s="77" t="s">
        <v>69</v>
      </c>
      <c r="T155" s="77" t="s">
        <v>69</v>
      </c>
    </row>
    <row r="156" spans="1:20" ht="41.25" customHeight="1" x14ac:dyDescent="0.25">
      <c r="A156" s="120" t="s">
        <v>647</v>
      </c>
      <c r="B156" s="127" t="s">
        <v>37</v>
      </c>
      <c r="C156" s="183">
        <v>7</v>
      </c>
      <c r="D156" s="181" t="s">
        <v>0</v>
      </c>
      <c r="E156" s="129">
        <v>212.66000000000003</v>
      </c>
      <c r="F156" s="36">
        <v>2.4826955559375966E-4</v>
      </c>
      <c r="G156" s="119"/>
      <c r="H156" s="132">
        <v>0</v>
      </c>
      <c r="I156" s="119"/>
      <c r="J156" s="132">
        <v>0</v>
      </c>
      <c r="K156" s="119">
        <v>0.5</v>
      </c>
      <c r="L156" s="132">
        <v>106.33000000000001</v>
      </c>
      <c r="M156" s="119">
        <v>0.5</v>
      </c>
      <c r="N156" s="132">
        <v>106.33000000000001</v>
      </c>
      <c r="O156" s="265">
        <v>1</v>
      </c>
      <c r="P156" s="132">
        <v>212.66000000000003</v>
      </c>
      <c r="R156" s="77" t="s">
        <v>69</v>
      </c>
      <c r="S156" s="77" t="s">
        <v>69</v>
      </c>
      <c r="T156" s="77" t="s">
        <v>69</v>
      </c>
    </row>
    <row r="157" spans="1:20" ht="41.25" customHeight="1" x14ac:dyDescent="0.25">
      <c r="A157" s="120" t="s">
        <v>648</v>
      </c>
      <c r="B157" s="127" t="s">
        <v>40</v>
      </c>
      <c r="C157" s="183">
        <v>5</v>
      </c>
      <c r="D157" s="181" t="s">
        <v>0</v>
      </c>
      <c r="E157" s="129">
        <v>329.25</v>
      </c>
      <c r="F157" s="36">
        <v>3.8438235295422439E-4</v>
      </c>
      <c r="G157" s="119"/>
      <c r="H157" s="132">
        <v>0</v>
      </c>
      <c r="I157" s="119"/>
      <c r="J157" s="132">
        <v>0</v>
      </c>
      <c r="K157" s="119">
        <v>0.5</v>
      </c>
      <c r="L157" s="132">
        <v>164.625</v>
      </c>
      <c r="M157" s="119">
        <v>0.5</v>
      </c>
      <c r="N157" s="132">
        <v>164.625</v>
      </c>
      <c r="O157" s="265">
        <v>1</v>
      </c>
      <c r="P157" s="132">
        <v>329.25</v>
      </c>
      <c r="R157" s="77" t="s">
        <v>69</v>
      </c>
      <c r="S157" s="77" t="s">
        <v>69</v>
      </c>
      <c r="T157" s="77" t="s">
        <v>69</v>
      </c>
    </row>
    <row r="158" spans="1:20" ht="41.25" customHeight="1" x14ac:dyDescent="0.25">
      <c r="A158" s="120" t="s">
        <v>649</v>
      </c>
      <c r="B158" s="127" t="s">
        <v>84</v>
      </c>
      <c r="C158" s="183">
        <v>9</v>
      </c>
      <c r="D158" s="181" t="s">
        <v>0</v>
      </c>
      <c r="E158" s="129">
        <v>410.58000000000004</v>
      </c>
      <c r="F158" s="36">
        <v>4.7933092323749571E-4</v>
      </c>
      <c r="G158" s="119"/>
      <c r="H158" s="132">
        <v>0</v>
      </c>
      <c r="I158" s="119"/>
      <c r="J158" s="132">
        <v>0</v>
      </c>
      <c r="K158" s="119">
        <v>0.5</v>
      </c>
      <c r="L158" s="132">
        <v>205.29000000000002</v>
      </c>
      <c r="M158" s="119">
        <v>0.5</v>
      </c>
      <c r="N158" s="132">
        <v>205.29000000000002</v>
      </c>
      <c r="O158" s="265">
        <v>1</v>
      </c>
      <c r="P158" s="132">
        <v>410.58000000000004</v>
      </c>
      <c r="R158" s="77" t="s">
        <v>69</v>
      </c>
      <c r="S158" s="77" t="s">
        <v>69</v>
      </c>
      <c r="T158" s="77" t="s">
        <v>69</v>
      </c>
    </row>
    <row r="159" spans="1:20" ht="41.25" customHeight="1" x14ac:dyDescent="0.25">
      <c r="A159" s="120" t="s">
        <v>650</v>
      </c>
      <c r="B159" s="127" t="s">
        <v>85</v>
      </c>
      <c r="C159" s="183">
        <v>4</v>
      </c>
      <c r="D159" s="181" t="s">
        <v>0</v>
      </c>
      <c r="E159" s="129">
        <v>194.24</v>
      </c>
      <c r="F159" s="36">
        <v>2.2676515789773287E-4</v>
      </c>
      <c r="G159" s="119"/>
      <c r="H159" s="132">
        <v>0</v>
      </c>
      <c r="I159" s="119"/>
      <c r="J159" s="132">
        <v>0</v>
      </c>
      <c r="K159" s="119">
        <v>0.5</v>
      </c>
      <c r="L159" s="132">
        <v>97.12</v>
      </c>
      <c r="M159" s="119">
        <v>0.5</v>
      </c>
      <c r="N159" s="132">
        <v>97.12</v>
      </c>
      <c r="O159" s="265">
        <v>1</v>
      </c>
      <c r="P159" s="132">
        <v>194.24</v>
      </c>
      <c r="R159" s="77" t="s">
        <v>69</v>
      </c>
      <c r="S159" s="77" t="s">
        <v>69</v>
      </c>
      <c r="T159" s="77" t="s">
        <v>69</v>
      </c>
    </row>
    <row r="160" spans="1:20" ht="41.25" customHeight="1" x14ac:dyDescent="0.25">
      <c r="A160" s="120" t="s">
        <v>754</v>
      </c>
      <c r="B160" s="127" t="s">
        <v>86</v>
      </c>
      <c r="C160" s="183">
        <v>8</v>
      </c>
      <c r="D160" s="181" t="s">
        <v>0</v>
      </c>
      <c r="E160" s="129">
        <v>287.44</v>
      </c>
      <c r="F160" s="36">
        <v>3.3557133950846545E-4</v>
      </c>
      <c r="G160" s="119"/>
      <c r="H160" s="132">
        <v>0</v>
      </c>
      <c r="I160" s="119"/>
      <c r="J160" s="132">
        <v>0</v>
      </c>
      <c r="K160" s="119">
        <v>0.5</v>
      </c>
      <c r="L160" s="132">
        <v>143.72</v>
      </c>
      <c r="M160" s="119">
        <v>0.5</v>
      </c>
      <c r="N160" s="132">
        <v>143.72</v>
      </c>
      <c r="O160" s="265">
        <v>1</v>
      </c>
      <c r="P160" s="132">
        <v>287.44</v>
      </c>
      <c r="R160" s="77" t="s">
        <v>69</v>
      </c>
      <c r="S160" s="77" t="s">
        <v>69</v>
      </c>
      <c r="T160" s="77" t="s">
        <v>69</v>
      </c>
    </row>
    <row r="161" spans="1:20" ht="41.25" customHeight="1" x14ac:dyDescent="0.25">
      <c r="A161" s="120" t="s">
        <v>755</v>
      </c>
      <c r="B161" s="127" t="s">
        <v>77</v>
      </c>
      <c r="C161" s="183">
        <v>8</v>
      </c>
      <c r="D161" s="181" t="s">
        <v>0</v>
      </c>
      <c r="E161" s="129">
        <v>413.28</v>
      </c>
      <c r="F161" s="36">
        <v>4.8248303364896536E-4</v>
      </c>
      <c r="G161" s="119"/>
      <c r="H161" s="132">
        <v>0</v>
      </c>
      <c r="I161" s="119"/>
      <c r="J161" s="132">
        <v>0</v>
      </c>
      <c r="K161" s="119">
        <v>0.5</v>
      </c>
      <c r="L161" s="132">
        <v>206.64</v>
      </c>
      <c r="M161" s="119">
        <v>0.5</v>
      </c>
      <c r="N161" s="132">
        <v>206.64</v>
      </c>
      <c r="O161" s="265">
        <v>1</v>
      </c>
      <c r="P161" s="132">
        <v>413.28</v>
      </c>
      <c r="R161" s="77" t="s">
        <v>69</v>
      </c>
      <c r="S161" s="77" t="s">
        <v>69</v>
      </c>
      <c r="T161" s="77" t="s">
        <v>69</v>
      </c>
    </row>
    <row r="162" spans="1:20" ht="41.25" customHeight="1" x14ac:dyDescent="0.25">
      <c r="A162" s="120" t="s">
        <v>756</v>
      </c>
      <c r="B162" s="127" t="s">
        <v>76</v>
      </c>
      <c r="C162" s="183">
        <v>1</v>
      </c>
      <c r="D162" s="181" t="s">
        <v>0</v>
      </c>
      <c r="E162" s="129">
        <v>32.18</v>
      </c>
      <c r="F162" s="36">
        <v>3.7568486311516905E-5</v>
      </c>
      <c r="G162" s="119"/>
      <c r="H162" s="132">
        <v>0</v>
      </c>
      <c r="I162" s="119"/>
      <c r="J162" s="132">
        <v>0</v>
      </c>
      <c r="K162" s="119">
        <v>0.5</v>
      </c>
      <c r="L162" s="132">
        <v>16.09</v>
      </c>
      <c r="M162" s="119">
        <v>0.5</v>
      </c>
      <c r="N162" s="132">
        <v>16.09</v>
      </c>
      <c r="O162" s="265">
        <v>1</v>
      </c>
      <c r="P162" s="132">
        <v>32.18</v>
      </c>
      <c r="R162" s="77" t="s">
        <v>69</v>
      </c>
      <c r="S162" s="77" t="s">
        <v>69</v>
      </c>
      <c r="T162" s="77" t="s">
        <v>69</v>
      </c>
    </row>
    <row r="163" spans="1:20" ht="41.25" customHeight="1" x14ac:dyDescent="0.25">
      <c r="A163" s="120" t="s">
        <v>652</v>
      </c>
      <c r="B163" s="127" t="s">
        <v>713</v>
      </c>
      <c r="C163" s="183">
        <v>1</v>
      </c>
      <c r="D163" s="181" t="s">
        <v>0</v>
      </c>
      <c r="E163" s="129">
        <v>116.06</v>
      </c>
      <c r="F163" s="36">
        <v>1.3549404976117625E-4</v>
      </c>
      <c r="G163" s="119"/>
      <c r="H163" s="132">
        <v>0</v>
      </c>
      <c r="I163" s="119"/>
      <c r="J163" s="132">
        <v>0</v>
      </c>
      <c r="K163" s="119">
        <v>0.5</v>
      </c>
      <c r="L163" s="132">
        <v>58.03</v>
      </c>
      <c r="M163" s="119">
        <v>0.5</v>
      </c>
      <c r="N163" s="132">
        <v>58.03</v>
      </c>
      <c r="O163" s="265">
        <v>1</v>
      </c>
      <c r="P163" s="132">
        <v>116.06</v>
      </c>
      <c r="R163" s="77" t="s">
        <v>69</v>
      </c>
      <c r="S163" s="77" t="s">
        <v>69</v>
      </c>
      <c r="T163" s="77" t="s">
        <v>69</v>
      </c>
    </row>
    <row r="164" spans="1:20" ht="41.25" customHeight="1" x14ac:dyDescent="0.25">
      <c r="A164" s="120" t="s">
        <v>787</v>
      </c>
      <c r="B164" s="127" t="s">
        <v>301</v>
      </c>
      <c r="C164" s="183">
        <v>18</v>
      </c>
      <c r="D164" s="181" t="s">
        <v>0</v>
      </c>
      <c r="E164" s="129">
        <v>252.72</v>
      </c>
      <c r="F164" s="36">
        <v>2.9503753451356595E-4</v>
      </c>
      <c r="G164" s="119"/>
      <c r="H164" s="132">
        <v>0</v>
      </c>
      <c r="I164" s="119"/>
      <c r="J164" s="132">
        <v>0</v>
      </c>
      <c r="K164" s="119">
        <v>0.5</v>
      </c>
      <c r="L164" s="132">
        <v>126.36</v>
      </c>
      <c r="M164" s="119">
        <v>0.5</v>
      </c>
      <c r="N164" s="132">
        <v>126.36</v>
      </c>
      <c r="O164" s="265">
        <v>1</v>
      </c>
      <c r="P164" s="132">
        <v>252.72</v>
      </c>
      <c r="R164" s="77" t="s">
        <v>69</v>
      </c>
      <c r="S164" s="77" t="s">
        <v>69</v>
      </c>
      <c r="T164" s="77" t="s">
        <v>69</v>
      </c>
    </row>
    <row r="165" spans="1:20" ht="41.25" customHeight="1" x14ac:dyDescent="0.25">
      <c r="A165" s="120" t="s">
        <v>653</v>
      </c>
      <c r="B165" s="127" t="s">
        <v>302</v>
      </c>
      <c r="C165" s="183">
        <v>4</v>
      </c>
      <c r="D165" s="181" t="s">
        <v>0</v>
      </c>
      <c r="E165" s="129">
        <v>58.68</v>
      </c>
      <c r="F165" s="36">
        <v>6.8505866275941953E-5</v>
      </c>
      <c r="G165" s="119"/>
      <c r="H165" s="132">
        <v>0</v>
      </c>
      <c r="I165" s="119"/>
      <c r="J165" s="132">
        <v>0</v>
      </c>
      <c r="K165" s="119">
        <v>0.5</v>
      </c>
      <c r="L165" s="132">
        <v>29.34</v>
      </c>
      <c r="M165" s="119">
        <v>0.5</v>
      </c>
      <c r="N165" s="132">
        <v>29.34</v>
      </c>
      <c r="O165" s="265">
        <v>1</v>
      </c>
      <c r="P165" s="132">
        <v>58.68</v>
      </c>
      <c r="R165" s="77" t="s">
        <v>69</v>
      </c>
      <c r="S165" s="77" t="s">
        <v>69</v>
      </c>
      <c r="T165" s="77" t="s">
        <v>69</v>
      </c>
    </row>
    <row r="166" spans="1:20" ht="41.25" customHeight="1" x14ac:dyDescent="0.25">
      <c r="A166" s="120" t="s">
        <v>654</v>
      </c>
      <c r="B166" s="127" t="s">
        <v>303</v>
      </c>
      <c r="C166" s="183">
        <v>4</v>
      </c>
      <c r="D166" s="181" t="s">
        <v>0</v>
      </c>
      <c r="E166" s="129">
        <v>70.56</v>
      </c>
      <c r="F166" s="36">
        <v>8.237515208640873E-5</v>
      </c>
      <c r="G166" s="119"/>
      <c r="H166" s="132">
        <v>0</v>
      </c>
      <c r="I166" s="119"/>
      <c r="J166" s="132">
        <v>0</v>
      </c>
      <c r="K166" s="119">
        <v>0.5</v>
      </c>
      <c r="L166" s="132">
        <v>35.28</v>
      </c>
      <c r="M166" s="119">
        <v>0.5</v>
      </c>
      <c r="N166" s="132">
        <v>35.28</v>
      </c>
      <c r="O166" s="265">
        <v>1</v>
      </c>
      <c r="P166" s="132">
        <v>70.56</v>
      </c>
      <c r="R166" s="77" t="s">
        <v>69</v>
      </c>
      <c r="S166" s="77" t="s">
        <v>69</v>
      </c>
      <c r="T166" s="77" t="s">
        <v>69</v>
      </c>
    </row>
    <row r="167" spans="1:20" ht="41.25" customHeight="1" x14ac:dyDescent="0.25">
      <c r="A167" s="120" t="s">
        <v>655</v>
      </c>
      <c r="B167" s="127" t="s">
        <v>304</v>
      </c>
      <c r="C167" s="183">
        <v>1</v>
      </c>
      <c r="D167" s="181" t="s">
        <v>0</v>
      </c>
      <c r="E167" s="129">
        <v>28.54</v>
      </c>
      <c r="F167" s="36">
        <v>3.3318974497535498E-5</v>
      </c>
      <c r="G167" s="119"/>
      <c r="H167" s="132">
        <v>0</v>
      </c>
      <c r="I167" s="119"/>
      <c r="J167" s="132">
        <v>0</v>
      </c>
      <c r="K167" s="119">
        <v>0.5</v>
      </c>
      <c r="L167" s="132">
        <v>14.27</v>
      </c>
      <c r="M167" s="119">
        <v>0.5</v>
      </c>
      <c r="N167" s="132">
        <v>14.27</v>
      </c>
      <c r="O167" s="265">
        <v>1</v>
      </c>
      <c r="P167" s="132">
        <v>28.54</v>
      </c>
      <c r="R167" s="77" t="s">
        <v>69</v>
      </c>
      <c r="S167" s="77" t="s">
        <v>69</v>
      </c>
      <c r="T167" s="77" t="s">
        <v>69</v>
      </c>
    </row>
    <row r="168" spans="1:20" ht="41.25" customHeight="1" x14ac:dyDescent="0.25">
      <c r="A168" s="120" t="s">
        <v>656</v>
      </c>
      <c r="B168" s="127" t="s">
        <v>305</v>
      </c>
      <c r="C168" s="183">
        <v>1</v>
      </c>
      <c r="D168" s="181" t="s">
        <v>0</v>
      </c>
      <c r="E168" s="129">
        <v>86.11</v>
      </c>
      <c r="F168" s="36">
        <v>1.0052897315987323E-4</v>
      </c>
      <c r="G168" s="119"/>
      <c r="H168" s="132">
        <v>0</v>
      </c>
      <c r="I168" s="119"/>
      <c r="J168" s="132">
        <v>0</v>
      </c>
      <c r="K168" s="119">
        <v>0.5</v>
      </c>
      <c r="L168" s="132">
        <v>43.055</v>
      </c>
      <c r="M168" s="119">
        <v>0.5</v>
      </c>
      <c r="N168" s="132">
        <v>43.055</v>
      </c>
      <c r="O168" s="265">
        <v>1</v>
      </c>
      <c r="P168" s="132">
        <v>86.11</v>
      </c>
      <c r="R168" s="77" t="s">
        <v>69</v>
      </c>
      <c r="S168" s="77" t="s">
        <v>69</v>
      </c>
      <c r="T168" s="77" t="s">
        <v>69</v>
      </c>
    </row>
    <row r="169" spans="1:20" ht="41.25" customHeight="1" x14ac:dyDescent="0.25">
      <c r="A169" s="120" t="s">
        <v>657</v>
      </c>
      <c r="B169" s="127" t="s">
        <v>16</v>
      </c>
      <c r="C169" s="183">
        <v>1</v>
      </c>
      <c r="D169" s="181" t="s">
        <v>0</v>
      </c>
      <c r="E169" s="129">
        <v>325.12</v>
      </c>
      <c r="F169" s="36">
        <v>3.7956079147297627E-4</v>
      </c>
      <c r="G169" s="119"/>
      <c r="H169" s="132">
        <v>0</v>
      </c>
      <c r="I169" s="119"/>
      <c r="J169" s="132">
        <v>0</v>
      </c>
      <c r="K169" s="119">
        <v>0.5</v>
      </c>
      <c r="L169" s="132">
        <v>162.56</v>
      </c>
      <c r="M169" s="119">
        <v>0.5</v>
      </c>
      <c r="N169" s="132">
        <v>162.56</v>
      </c>
      <c r="O169" s="265">
        <v>1</v>
      </c>
      <c r="P169" s="132">
        <v>325.12</v>
      </c>
      <c r="R169" s="77" t="s">
        <v>69</v>
      </c>
      <c r="S169" s="77" t="s">
        <v>69</v>
      </c>
      <c r="T169" s="77" t="s">
        <v>69</v>
      </c>
    </row>
    <row r="170" spans="1:20" ht="41.25" customHeight="1" x14ac:dyDescent="0.25">
      <c r="A170" s="120" t="s">
        <v>658</v>
      </c>
      <c r="B170" s="127" t="s">
        <v>670</v>
      </c>
      <c r="C170" s="183">
        <v>1</v>
      </c>
      <c r="D170" s="181" t="s">
        <v>0</v>
      </c>
      <c r="E170" s="129">
        <v>203.07</v>
      </c>
      <c r="F170" s="36">
        <v>2.3707372639153939E-4</v>
      </c>
      <c r="G170" s="119"/>
      <c r="H170" s="132">
        <v>0</v>
      </c>
      <c r="I170" s="119"/>
      <c r="J170" s="132">
        <v>0</v>
      </c>
      <c r="K170" s="119">
        <v>0.5</v>
      </c>
      <c r="L170" s="132">
        <v>101.535</v>
      </c>
      <c r="M170" s="119">
        <v>0.5</v>
      </c>
      <c r="N170" s="132">
        <v>101.535</v>
      </c>
      <c r="O170" s="265">
        <v>1</v>
      </c>
      <c r="P170" s="132">
        <v>203.07</v>
      </c>
      <c r="R170" s="77" t="s">
        <v>69</v>
      </c>
      <c r="S170" s="77" t="s">
        <v>69</v>
      </c>
      <c r="T170" s="77" t="s">
        <v>69</v>
      </c>
    </row>
    <row r="171" spans="1:20" ht="41.25" customHeight="1" x14ac:dyDescent="0.25">
      <c r="A171" s="120" t="s">
        <v>659</v>
      </c>
      <c r="B171" s="127" t="s">
        <v>671</v>
      </c>
      <c r="C171" s="183">
        <v>4</v>
      </c>
      <c r="D171" s="181" t="s">
        <v>0</v>
      </c>
      <c r="E171" s="129">
        <v>881.44</v>
      </c>
      <c r="F171" s="36">
        <v>1.0290356300318043E-3</v>
      </c>
      <c r="G171" s="119"/>
      <c r="H171" s="132">
        <v>0</v>
      </c>
      <c r="I171" s="119"/>
      <c r="J171" s="132">
        <v>0</v>
      </c>
      <c r="K171" s="119">
        <v>0.5</v>
      </c>
      <c r="L171" s="132">
        <v>440.72</v>
      </c>
      <c r="M171" s="119">
        <v>0.5</v>
      </c>
      <c r="N171" s="132">
        <v>440.72</v>
      </c>
      <c r="O171" s="265">
        <v>1</v>
      </c>
      <c r="P171" s="132">
        <v>881.44</v>
      </c>
      <c r="R171" s="77" t="s">
        <v>69</v>
      </c>
      <c r="S171" s="77" t="s">
        <v>69</v>
      </c>
      <c r="T171" s="77" t="s">
        <v>69</v>
      </c>
    </row>
    <row r="172" spans="1:20" ht="41.25" customHeight="1" x14ac:dyDescent="0.25">
      <c r="A172" s="120" t="s">
        <v>660</v>
      </c>
      <c r="B172" s="127" t="s">
        <v>674</v>
      </c>
      <c r="C172" s="183">
        <v>1</v>
      </c>
      <c r="D172" s="181" t="s">
        <v>0</v>
      </c>
      <c r="E172" s="129">
        <v>981.08</v>
      </c>
      <c r="F172" s="36">
        <v>1.1453601786980425E-3</v>
      </c>
      <c r="G172" s="119"/>
      <c r="H172" s="132">
        <v>0</v>
      </c>
      <c r="I172" s="119"/>
      <c r="J172" s="132">
        <v>0</v>
      </c>
      <c r="K172" s="119">
        <v>0.5</v>
      </c>
      <c r="L172" s="132">
        <v>490.54</v>
      </c>
      <c r="M172" s="119">
        <v>0.5</v>
      </c>
      <c r="N172" s="132">
        <v>490.54</v>
      </c>
      <c r="O172" s="265">
        <v>1</v>
      </c>
      <c r="P172" s="132">
        <v>981.08</v>
      </c>
      <c r="R172" s="77" t="s">
        <v>69</v>
      </c>
      <c r="S172" s="77" t="s">
        <v>69</v>
      </c>
      <c r="T172" s="77" t="s">
        <v>69</v>
      </c>
    </row>
    <row r="173" spans="1:20" ht="41.25" customHeight="1" x14ac:dyDescent="0.25">
      <c r="A173" s="120" t="s">
        <v>661</v>
      </c>
      <c r="B173" s="127" t="s">
        <v>306</v>
      </c>
      <c r="C173" s="183">
        <v>4</v>
      </c>
      <c r="D173" s="181" t="s">
        <v>0</v>
      </c>
      <c r="E173" s="129">
        <v>351.96</v>
      </c>
      <c r="F173" s="36">
        <v>4.1089510385958634E-4</v>
      </c>
      <c r="G173" s="119"/>
      <c r="H173" s="132">
        <v>0</v>
      </c>
      <c r="I173" s="119"/>
      <c r="J173" s="132">
        <v>0</v>
      </c>
      <c r="K173" s="119">
        <v>0.5</v>
      </c>
      <c r="L173" s="132">
        <v>175.98</v>
      </c>
      <c r="M173" s="119">
        <v>0.5</v>
      </c>
      <c r="N173" s="132">
        <v>175.98</v>
      </c>
      <c r="O173" s="265">
        <v>1</v>
      </c>
      <c r="P173" s="132">
        <v>351.96</v>
      </c>
      <c r="R173" s="77" t="s">
        <v>69</v>
      </c>
      <c r="S173" s="77" t="s">
        <v>69</v>
      </c>
      <c r="T173" s="77" t="s">
        <v>69</v>
      </c>
    </row>
    <row r="174" spans="1:20" ht="41.25" customHeight="1" x14ac:dyDescent="0.25">
      <c r="A174" s="120" t="s">
        <v>662</v>
      </c>
      <c r="B174" s="127" t="s">
        <v>307</v>
      </c>
      <c r="C174" s="183">
        <v>1</v>
      </c>
      <c r="D174" s="181" t="s">
        <v>0</v>
      </c>
      <c r="E174" s="129">
        <v>1549.19</v>
      </c>
      <c r="F174" s="36">
        <v>1.8085992327202883E-3</v>
      </c>
      <c r="G174" s="119"/>
      <c r="H174" s="132">
        <v>0</v>
      </c>
      <c r="I174" s="119"/>
      <c r="J174" s="132">
        <v>0</v>
      </c>
      <c r="K174" s="119">
        <v>0.5</v>
      </c>
      <c r="L174" s="132">
        <v>774.59500000000003</v>
      </c>
      <c r="M174" s="119">
        <v>0.5</v>
      </c>
      <c r="N174" s="132">
        <v>774.59500000000003</v>
      </c>
      <c r="O174" s="265">
        <v>1</v>
      </c>
      <c r="P174" s="132">
        <v>1549.19</v>
      </c>
      <c r="R174" s="77" t="s">
        <v>69</v>
      </c>
      <c r="S174" s="77" t="s">
        <v>69</v>
      </c>
      <c r="T174" s="77" t="s">
        <v>69</v>
      </c>
    </row>
    <row r="175" spans="1:20" ht="41.25" customHeight="1" x14ac:dyDescent="0.25">
      <c r="A175" s="120" t="s">
        <v>1112</v>
      </c>
      <c r="B175" s="127" t="s">
        <v>1113</v>
      </c>
      <c r="C175" s="183">
        <v>1</v>
      </c>
      <c r="D175" s="181" t="s">
        <v>408</v>
      </c>
      <c r="E175" s="129">
        <v>1211.08</v>
      </c>
      <c r="F175" s="281">
        <v>1.4138732878232409E-3</v>
      </c>
      <c r="G175" s="281"/>
      <c r="H175" s="132">
        <v>0</v>
      </c>
      <c r="I175" s="281"/>
      <c r="J175" s="132">
        <v>0</v>
      </c>
      <c r="K175" s="281">
        <v>0.5</v>
      </c>
      <c r="L175" s="132">
        <v>605.54</v>
      </c>
      <c r="M175" s="281">
        <v>0.5</v>
      </c>
      <c r="N175" s="132">
        <v>605.54</v>
      </c>
      <c r="O175" s="281">
        <v>1</v>
      </c>
      <c r="P175" s="132">
        <v>1211.08</v>
      </c>
      <c r="R175" s="77" t="s">
        <v>69</v>
      </c>
      <c r="S175" s="77" t="s">
        <v>69</v>
      </c>
      <c r="T175" s="77" t="s">
        <v>69</v>
      </c>
    </row>
    <row r="176" spans="1:20" ht="41.25" customHeight="1" x14ac:dyDescent="0.25">
      <c r="A176" s="120" t="s">
        <v>913</v>
      </c>
      <c r="B176" s="127" t="s">
        <v>599</v>
      </c>
      <c r="C176" s="183">
        <v>5</v>
      </c>
      <c r="D176" s="181" t="s">
        <v>28</v>
      </c>
      <c r="E176" s="129">
        <v>2889.7</v>
      </c>
      <c r="F176" s="36">
        <v>3.3735753540829827E-3</v>
      </c>
      <c r="G176" s="119"/>
      <c r="H176" s="132">
        <v>0</v>
      </c>
      <c r="I176" s="119"/>
      <c r="J176" s="132">
        <v>0</v>
      </c>
      <c r="K176" s="119">
        <v>1</v>
      </c>
      <c r="L176" s="132">
        <v>2889.7</v>
      </c>
      <c r="M176" s="119"/>
      <c r="N176" s="132">
        <v>0</v>
      </c>
      <c r="O176" s="265">
        <v>1</v>
      </c>
      <c r="P176" s="132">
        <v>2889.7</v>
      </c>
      <c r="R176" s="77" t="s">
        <v>69</v>
      </c>
      <c r="S176" s="77" t="s">
        <v>69</v>
      </c>
      <c r="T176" s="77" t="s">
        <v>69</v>
      </c>
    </row>
    <row r="177" spans="1:20" ht="41.25" customHeight="1" x14ac:dyDescent="0.25">
      <c r="A177" s="120" t="s">
        <v>914</v>
      </c>
      <c r="B177" s="127" t="s">
        <v>44</v>
      </c>
      <c r="C177" s="183">
        <v>19</v>
      </c>
      <c r="D177" s="181" t="s">
        <v>0</v>
      </c>
      <c r="E177" s="129">
        <v>2310.21</v>
      </c>
      <c r="F177" s="281">
        <v>2.6970507384005428E-3</v>
      </c>
      <c r="G177" s="281"/>
      <c r="H177" s="132">
        <v>0</v>
      </c>
      <c r="I177" s="281"/>
      <c r="J177" s="132">
        <v>0</v>
      </c>
      <c r="K177" s="281">
        <v>1</v>
      </c>
      <c r="L177" s="132">
        <v>2310.21</v>
      </c>
      <c r="M177" s="281"/>
      <c r="N177" s="132">
        <v>0</v>
      </c>
      <c r="O177" s="281">
        <v>1</v>
      </c>
      <c r="P177" s="132">
        <v>2310.21</v>
      </c>
      <c r="R177" s="77" t="s">
        <v>69</v>
      </c>
      <c r="S177" s="77" t="s">
        <v>69</v>
      </c>
      <c r="T177" s="77" t="s">
        <v>69</v>
      </c>
    </row>
    <row r="178" spans="1:20" s="77" customFormat="1" ht="19.5" customHeight="1" x14ac:dyDescent="0.25">
      <c r="A178" s="140">
        <v>12</v>
      </c>
      <c r="B178" s="471" t="s">
        <v>757</v>
      </c>
      <c r="C178" s="472"/>
      <c r="D178" s="473"/>
      <c r="E178" s="138">
        <v>88981.35000000002</v>
      </c>
      <c r="F178" s="142">
        <v>0.10388112583764125</v>
      </c>
      <c r="G178" s="142">
        <v>4.6182823704068315E-2</v>
      </c>
      <c r="H178" s="139">
        <v>4109.41</v>
      </c>
      <c r="I178" s="142">
        <v>0.60905448164137754</v>
      </c>
      <c r="J178" s="139">
        <v>54194.49</v>
      </c>
      <c r="K178" s="142">
        <v>7.668269811595349E-2</v>
      </c>
      <c r="L178" s="139">
        <v>6823.33</v>
      </c>
      <c r="M178" s="142">
        <v>0.26807999653860043</v>
      </c>
      <c r="N178" s="139">
        <v>23854.12</v>
      </c>
      <c r="O178" s="142">
        <v>0.99999999999999989</v>
      </c>
      <c r="P178" s="139">
        <v>88981.35</v>
      </c>
      <c r="R178" s="77" t="s">
        <v>69</v>
      </c>
      <c r="S178" s="77" t="s">
        <v>69</v>
      </c>
      <c r="T178" s="77" t="s">
        <v>69</v>
      </c>
    </row>
    <row r="179" spans="1:20" ht="41.25" customHeight="1" x14ac:dyDescent="0.25">
      <c r="A179" s="46" t="s">
        <v>758</v>
      </c>
      <c r="B179" s="127" t="s">
        <v>140</v>
      </c>
      <c r="C179" s="183">
        <v>8.89</v>
      </c>
      <c r="D179" s="181" t="s">
        <v>28</v>
      </c>
      <c r="E179" s="129">
        <v>477.92</v>
      </c>
      <c r="F179" s="36">
        <v>5.579468917961516E-4</v>
      </c>
      <c r="G179" s="119"/>
      <c r="H179" s="132">
        <v>0</v>
      </c>
      <c r="I179" s="119"/>
      <c r="J179" s="132">
        <v>0</v>
      </c>
      <c r="K179" s="119">
        <v>1</v>
      </c>
      <c r="L179" s="132">
        <v>477.92</v>
      </c>
      <c r="M179" s="119"/>
      <c r="N179" s="132">
        <v>0</v>
      </c>
      <c r="O179" s="265">
        <v>1</v>
      </c>
      <c r="P179" s="132">
        <v>477.92</v>
      </c>
      <c r="R179" s="77" t="s">
        <v>69</v>
      </c>
      <c r="S179" s="77" t="s">
        <v>69</v>
      </c>
      <c r="T179" s="77" t="s">
        <v>69</v>
      </c>
    </row>
    <row r="180" spans="1:20" ht="41.25" customHeight="1" x14ac:dyDescent="0.25">
      <c r="A180" s="46" t="s">
        <v>759</v>
      </c>
      <c r="B180" s="127" t="s">
        <v>141</v>
      </c>
      <c r="C180" s="183">
        <v>57.75</v>
      </c>
      <c r="D180" s="181" t="s">
        <v>28</v>
      </c>
      <c r="E180" s="129">
        <v>3099.45</v>
      </c>
      <c r="F180" s="36">
        <v>3.6184476351221583E-3</v>
      </c>
      <c r="G180" s="119"/>
      <c r="H180" s="132">
        <v>0</v>
      </c>
      <c r="I180" s="119"/>
      <c r="J180" s="132">
        <v>0</v>
      </c>
      <c r="K180" s="119">
        <v>1</v>
      </c>
      <c r="L180" s="132">
        <v>3099.45</v>
      </c>
      <c r="M180" s="119"/>
      <c r="N180" s="132">
        <v>0</v>
      </c>
      <c r="O180" s="265">
        <v>1</v>
      </c>
      <c r="P180" s="132">
        <v>3099.45</v>
      </c>
      <c r="R180" s="77" t="s">
        <v>69</v>
      </c>
      <c r="S180" s="77" t="s">
        <v>69</v>
      </c>
      <c r="T180" s="77" t="s">
        <v>69</v>
      </c>
    </row>
    <row r="181" spans="1:20" ht="41.25" customHeight="1" x14ac:dyDescent="0.25">
      <c r="A181" s="46" t="s">
        <v>760</v>
      </c>
      <c r="B181" s="127" t="s">
        <v>144</v>
      </c>
      <c r="C181" s="183">
        <v>3.01</v>
      </c>
      <c r="D181" s="181" t="s">
        <v>28</v>
      </c>
      <c r="E181" s="129">
        <v>132.71</v>
      </c>
      <c r="F181" s="36">
        <v>1.5493206396523956E-4</v>
      </c>
      <c r="G181" s="119"/>
      <c r="H181" s="132">
        <v>0</v>
      </c>
      <c r="I181" s="119"/>
      <c r="J181" s="132">
        <v>0</v>
      </c>
      <c r="K181" s="119">
        <v>1</v>
      </c>
      <c r="L181" s="132">
        <v>132.71</v>
      </c>
      <c r="M181" s="119"/>
      <c r="N181" s="132">
        <v>0</v>
      </c>
      <c r="O181" s="265">
        <v>1</v>
      </c>
      <c r="P181" s="132">
        <v>132.71</v>
      </c>
      <c r="R181" s="77" t="s">
        <v>69</v>
      </c>
      <c r="S181" s="77" t="s">
        <v>69</v>
      </c>
      <c r="T181" s="77" t="s">
        <v>69</v>
      </c>
    </row>
    <row r="182" spans="1:20" ht="41.25" customHeight="1" x14ac:dyDescent="0.25">
      <c r="A182" s="46" t="s">
        <v>761</v>
      </c>
      <c r="B182" s="127" t="s">
        <v>149</v>
      </c>
      <c r="C182" s="183">
        <v>1</v>
      </c>
      <c r="D182" s="181" t="s">
        <v>0</v>
      </c>
      <c r="E182" s="129">
        <v>14.1</v>
      </c>
      <c r="F182" s="36">
        <v>1.6461021037675214E-5</v>
      </c>
      <c r="G182" s="119"/>
      <c r="H182" s="132">
        <v>0</v>
      </c>
      <c r="I182" s="119"/>
      <c r="J182" s="132">
        <v>0</v>
      </c>
      <c r="K182" s="119">
        <v>1</v>
      </c>
      <c r="L182" s="132">
        <v>14.1</v>
      </c>
      <c r="M182" s="119"/>
      <c r="N182" s="132">
        <v>0</v>
      </c>
      <c r="O182" s="265">
        <v>1</v>
      </c>
      <c r="P182" s="132">
        <v>14.1</v>
      </c>
      <c r="R182" s="77" t="s">
        <v>69</v>
      </c>
      <c r="S182" s="77" t="s">
        <v>69</v>
      </c>
      <c r="T182" s="77" t="s">
        <v>69</v>
      </c>
    </row>
    <row r="183" spans="1:20" ht="41.25" customHeight="1" x14ac:dyDescent="0.25">
      <c r="A183" s="46" t="s">
        <v>762</v>
      </c>
      <c r="B183" s="127" t="s">
        <v>143</v>
      </c>
      <c r="C183" s="183">
        <v>3</v>
      </c>
      <c r="D183" s="181" t="s">
        <v>0</v>
      </c>
      <c r="E183" s="129">
        <v>61.769999999999996</v>
      </c>
      <c r="F183" s="36">
        <v>7.2113281524623958E-5</v>
      </c>
      <c r="G183" s="119"/>
      <c r="H183" s="132">
        <v>0</v>
      </c>
      <c r="I183" s="119"/>
      <c r="J183" s="132">
        <v>0</v>
      </c>
      <c r="K183" s="119">
        <v>1</v>
      </c>
      <c r="L183" s="132">
        <v>61.769999999999996</v>
      </c>
      <c r="M183" s="119"/>
      <c r="N183" s="132">
        <v>0</v>
      </c>
      <c r="O183" s="265">
        <v>1</v>
      </c>
      <c r="P183" s="132">
        <v>61.769999999999996</v>
      </c>
      <c r="R183" s="77" t="s">
        <v>69</v>
      </c>
      <c r="S183" s="77" t="s">
        <v>69</v>
      </c>
      <c r="T183" s="77" t="s">
        <v>69</v>
      </c>
    </row>
    <row r="184" spans="1:20" ht="41.25" customHeight="1" x14ac:dyDescent="0.25">
      <c r="A184" s="46" t="s">
        <v>963</v>
      </c>
      <c r="B184" s="127" t="s">
        <v>150</v>
      </c>
      <c r="C184" s="183">
        <v>2</v>
      </c>
      <c r="D184" s="181" t="s">
        <v>0</v>
      </c>
      <c r="E184" s="129">
        <v>25.94</v>
      </c>
      <c r="F184" s="36">
        <v>3.0283608916120215E-5</v>
      </c>
      <c r="G184" s="119"/>
      <c r="H184" s="132">
        <v>0</v>
      </c>
      <c r="I184" s="119">
        <v>1</v>
      </c>
      <c r="J184" s="132">
        <v>25.94</v>
      </c>
      <c r="K184" s="119"/>
      <c r="L184" s="132">
        <v>0</v>
      </c>
      <c r="M184" s="119"/>
      <c r="N184" s="132">
        <v>0</v>
      </c>
      <c r="O184" s="265">
        <v>1</v>
      </c>
      <c r="P184" s="132">
        <v>25.94</v>
      </c>
      <c r="R184" s="77" t="s">
        <v>69</v>
      </c>
      <c r="S184" s="77" t="s">
        <v>69</v>
      </c>
      <c r="T184" s="77" t="s">
        <v>69</v>
      </c>
    </row>
    <row r="185" spans="1:20" ht="41.25" customHeight="1" x14ac:dyDescent="0.25">
      <c r="A185" s="46" t="s">
        <v>964</v>
      </c>
      <c r="B185" s="127" t="s">
        <v>142</v>
      </c>
      <c r="C185" s="183">
        <v>4</v>
      </c>
      <c r="D185" s="181" t="s">
        <v>0</v>
      </c>
      <c r="E185" s="129">
        <v>95.48</v>
      </c>
      <c r="F185" s="265">
        <v>1.1146796373597371E-4</v>
      </c>
      <c r="G185" s="265"/>
      <c r="H185" s="132">
        <v>0</v>
      </c>
      <c r="I185" s="265"/>
      <c r="J185" s="132">
        <v>0</v>
      </c>
      <c r="K185" s="265">
        <v>1</v>
      </c>
      <c r="L185" s="132">
        <v>95.48</v>
      </c>
      <c r="M185" s="265"/>
      <c r="N185" s="132">
        <v>0</v>
      </c>
      <c r="O185" s="265">
        <v>1</v>
      </c>
      <c r="P185" s="132">
        <v>95.48</v>
      </c>
      <c r="S185" s="77"/>
      <c r="T185" s="77"/>
    </row>
    <row r="186" spans="1:20" ht="41.25" customHeight="1" x14ac:dyDescent="0.25">
      <c r="A186" s="46" t="s">
        <v>965</v>
      </c>
      <c r="B186" s="127" t="s">
        <v>151</v>
      </c>
      <c r="C186" s="183">
        <v>7</v>
      </c>
      <c r="D186" s="181" t="s">
        <v>0</v>
      </c>
      <c r="E186" s="129">
        <v>150.92000000000002</v>
      </c>
      <c r="F186" s="265">
        <v>1.7619129751815201E-4</v>
      </c>
      <c r="G186" s="265"/>
      <c r="H186" s="132">
        <v>0</v>
      </c>
      <c r="I186" s="265"/>
      <c r="J186" s="132">
        <v>0</v>
      </c>
      <c r="K186" s="265">
        <v>1</v>
      </c>
      <c r="L186" s="132">
        <v>150.92000000000002</v>
      </c>
      <c r="M186" s="265"/>
      <c r="N186" s="132">
        <v>0</v>
      </c>
      <c r="O186" s="265">
        <v>1</v>
      </c>
      <c r="P186" s="132">
        <v>150.92000000000002</v>
      </c>
      <c r="S186" s="77"/>
      <c r="T186" s="77"/>
    </row>
    <row r="187" spans="1:20" ht="41.25" customHeight="1" x14ac:dyDescent="0.25">
      <c r="A187" s="46" t="s">
        <v>765</v>
      </c>
      <c r="B187" s="127" t="s">
        <v>145</v>
      </c>
      <c r="C187" s="183">
        <v>9.9</v>
      </c>
      <c r="D187" s="181" t="s">
        <v>28</v>
      </c>
      <c r="E187" s="129">
        <v>699.14</v>
      </c>
      <c r="F187" s="265">
        <v>8.1620980484257077E-4</v>
      </c>
      <c r="G187" s="265"/>
      <c r="H187" s="132">
        <v>0</v>
      </c>
      <c r="I187" s="265">
        <v>1</v>
      </c>
      <c r="J187" s="132">
        <v>699.14</v>
      </c>
      <c r="K187" s="265"/>
      <c r="L187" s="132">
        <v>0</v>
      </c>
      <c r="M187" s="265"/>
      <c r="N187" s="132">
        <v>0</v>
      </c>
      <c r="O187" s="265">
        <v>1</v>
      </c>
      <c r="P187" s="132">
        <v>699.14</v>
      </c>
      <c r="S187" s="77" t="s">
        <v>69</v>
      </c>
      <c r="T187" s="77" t="s">
        <v>69</v>
      </c>
    </row>
    <row r="188" spans="1:20" ht="41.25" customHeight="1" x14ac:dyDescent="0.25">
      <c r="A188" s="46" t="s">
        <v>766</v>
      </c>
      <c r="B188" s="127" t="s">
        <v>146</v>
      </c>
      <c r="C188" s="183">
        <v>13.43</v>
      </c>
      <c r="D188" s="181" t="s">
        <v>28</v>
      </c>
      <c r="E188" s="129">
        <v>1472.87</v>
      </c>
      <c r="F188" s="36">
        <v>1.7194995784227439E-3</v>
      </c>
      <c r="G188" s="119"/>
      <c r="H188" s="132">
        <v>0</v>
      </c>
      <c r="I188" s="119">
        <v>1</v>
      </c>
      <c r="J188" s="132">
        <v>1472.87</v>
      </c>
      <c r="K188" s="119"/>
      <c r="L188" s="132">
        <v>0</v>
      </c>
      <c r="M188" s="119"/>
      <c r="N188" s="132">
        <v>0</v>
      </c>
      <c r="O188" s="265">
        <v>1</v>
      </c>
      <c r="P188" s="132">
        <v>1472.87</v>
      </c>
      <c r="S188" s="77" t="s">
        <v>69</v>
      </c>
      <c r="T188" s="77" t="s">
        <v>69</v>
      </c>
    </row>
    <row r="189" spans="1:20" ht="41.25" customHeight="1" x14ac:dyDescent="0.25">
      <c r="A189" s="46" t="s">
        <v>767</v>
      </c>
      <c r="B189" s="127" t="s">
        <v>147</v>
      </c>
      <c r="C189" s="183">
        <v>44.96</v>
      </c>
      <c r="D189" s="181" t="s">
        <v>28</v>
      </c>
      <c r="E189" s="129">
        <v>2580.25</v>
      </c>
      <c r="F189" s="265">
        <v>3.0123084774795368E-3</v>
      </c>
      <c r="G189" s="265"/>
      <c r="H189" s="132">
        <v>0</v>
      </c>
      <c r="I189" s="265">
        <v>1</v>
      </c>
      <c r="J189" s="132">
        <v>2580.25</v>
      </c>
      <c r="K189" s="265"/>
      <c r="L189" s="132">
        <v>0</v>
      </c>
      <c r="M189" s="265"/>
      <c r="N189" s="132">
        <v>0</v>
      </c>
      <c r="O189" s="265">
        <v>1</v>
      </c>
      <c r="P189" s="132">
        <v>2580.25</v>
      </c>
      <c r="S189" s="77" t="s">
        <v>69</v>
      </c>
      <c r="T189" s="77" t="s">
        <v>69</v>
      </c>
    </row>
    <row r="190" spans="1:20" ht="41.25" customHeight="1" x14ac:dyDescent="0.25">
      <c r="A190" s="46" t="s">
        <v>768</v>
      </c>
      <c r="B190" s="127" t="s">
        <v>148</v>
      </c>
      <c r="C190" s="183">
        <v>58.58</v>
      </c>
      <c r="D190" s="181" t="s">
        <v>28</v>
      </c>
      <c r="E190" s="129">
        <v>5486.6</v>
      </c>
      <c r="F190" s="265">
        <v>6.4053218457665838E-3</v>
      </c>
      <c r="G190" s="265"/>
      <c r="H190" s="132">
        <v>0</v>
      </c>
      <c r="I190" s="265">
        <v>1</v>
      </c>
      <c r="J190" s="132">
        <v>5486.6</v>
      </c>
      <c r="K190" s="265"/>
      <c r="L190" s="132">
        <v>0</v>
      </c>
      <c r="M190" s="265"/>
      <c r="N190" s="132">
        <v>0</v>
      </c>
      <c r="O190" s="265">
        <v>1</v>
      </c>
      <c r="P190" s="132">
        <v>5486.6</v>
      </c>
      <c r="S190" s="77" t="s">
        <v>69</v>
      </c>
      <c r="T190" s="77" t="s">
        <v>69</v>
      </c>
    </row>
    <row r="191" spans="1:20" ht="41.25" customHeight="1" x14ac:dyDescent="0.25">
      <c r="A191" s="46" t="s">
        <v>769</v>
      </c>
      <c r="B191" s="127" t="s">
        <v>148</v>
      </c>
      <c r="C191" s="183">
        <v>1</v>
      </c>
      <c r="D191" s="181" t="s">
        <v>28</v>
      </c>
      <c r="E191" s="129">
        <v>93.66</v>
      </c>
      <c r="F191" s="36">
        <v>1.09343207828983E-4</v>
      </c>
      <c r="G191" s="119"/>
      <c r="H191" s="132">
        <v>0</v>
      </c>
      <c r="I191" s="119">
        <v>1</v>
      </c>
      <c r="J191" s="132">
        <v>93.66</v>
      </c>
      <c r="K191" s="119"/>
      <c r="L191" s="132">
        <v>0</v>
      </c>
      <c r="M191" s="119"/>
      <c r="N191" s="132">
        <v>0</v>
      </c>
      <c r="O191" s="265">
        <v>1</v>
      </c>
      <c r="P191" s="132">
        <v>93.66</v>
      </c>
      <c r="S191" s="77" t="s">
        <v>69</v>
      </c>
      <c r="T191" s="77" t="s">
        <v>69</v>
      </c>
    </row>
    <row r="192" spans="1:20" ht="41.25" customHeight="1" x14ac:dyDescent="0.25">
      <c r="A192" s="46" t="s">
        <v>770</v>
      </c>
      <c r="B192" s="127" t="s">
        <v>98</v>
      </c>
      <c r="C192" s="183">
        <v>1</v>
      </c>
      <c r="D192" s="181" t="s">
        <v>0</v>
      </c>
      <c r="E192" s="129">
        <v>56.67</v>
      </c>
      <c r="F192" s="36">
        <v>6.6159295191847828E-5</v>
      </c>
      <c r="G192" s="119"/>
      <c r="H192" s="132">
        <v>0</v>
      </c>
      <c r="I192" s="119">
        <v>1</v>
      </c>
      <c r="J192" s="132">
        <v>56.67</v>
      </c>
      <c r="K192" s="119"/>
      <c r="L192" s="132">
        <v>0</v>
      </c>
      <c r="M192" s="119"/>
      <c r="N192" s="132">
        <v>0</v>
      </c>
      <c r="O192" s="265">
        <v>1</v>
      </c>
      <c r="P192" s="132">
        <v>56.67</v>
      </c>
      <c r="S192" s="77" t="s">
        <v>69</v>
      </c>
      <c r="T192" s="77" t="s">
        <v>69</v>
      </c>
    </row>
    <row r="193" spans="1:20" ht="41.25" customHeight="1" x14ac:dyDescent="0.25">
      <c r="A193" s="46" t="s">
        <v>771</v>
      </c>
      <c r="B193" s="127" t="s">
        <v>775</v>
      </c>
      <c r="C193" s="183">
        <v>1</v>
      </c>
      <c r="D193" s="181" t="s">
        <v>0</v>
      </c>
      <c r="E193" s="129">
        <v>710.56</v>
      </c>
      <c r="F193" s="36">
        <v>8.295420644347871E-4</v>
      </c>
      <c r="G193" s="119"/>
      <c r="H193" s="132">
        <v>0</v>
      </c>
      <c r="I193" s="119">
        <v>1</v>
      </c>
      <c r="J193" s="132">
        <v>710.56</v>
      </c>
      <c r="K193" s="119"/>
      <c r="L193" s="132">
        <v>0</v>
      </c>
      <c r="M193" s="119"/>
      <c r="N193" s="132">
        <v>0</v>
      </c>
      <c r="O193" s="265">
        <v>1</v>
      </c>
      <c r="P193" s="132">
        <v>710.56</v>
      </c>
      <c r="S193" s="77" t="s">
        <v>69</v>
      </c>
      <c r="T193" s="77" t="s">
        <v>69</v>
      </c>
    </row>
    <row r="194" spans="1:20" ht="41.25" customHeight="1" x14ac:dyDescent="0.25">
      <c r="A194" s="46" t="s">
        <v>826</v>
      </c>
      <c r="B194" s="127" t="s">
        <v>313</v>
      </c>
      <c r="C194" s="183">
        <v>1</v>
      </c>
      <c r="D194" s="181" t="s">
        <v>0</v>
      </c>
      <c r="E194" s="129">
        <v>720.36</v>
      </c>
      <c r="F194" s="36">
        <v>8.4098305778012173E-4</v>
      </c>
      <c r="G194" s="119"/>
      <c r="H194" s="132">
        <v>0</v>
      </c>
      <c r="I194" s="119">
        <v>1</v>
      </c>
      <c r="J194" s="132">
        <v>720.36</v>
      </c>
      <c r="K194" s="119"/>
      <c r="L194" s="132">
        <v>0</v>
      </c>
      <c r="M194" s="119"/>
      <c r="N194" s="132">
        <v>0</v>
      </c>
      <c r="O194" s="265">
        <v>1</v>
      </c>
      <c r="P194" s="132">
        <v>720.36</v>
      </c>
      <c r="S194" s="77" t="s">
        <v>69</v>
      </c>
      <c r="T194" s="77" t="s">
        <v>69</v>
      </c>
    </row>
    <row r="195" spans="1:20" ht="41.25" customHeight="1" x14ac:dyDescent="0.25">
      <c r="A195" s="46" t="s">
        <v>827</v>
      </c>
      <c r="B195" s="127" t="s">
        <v>831</v>
      </c>
      <c r="C195" s="183">
        <v>1</v>
      </c>
      <c r="D195" s="181" t="s">
        <v>0</v>
      </c>
      <c r="E195" s="129">
        <v>1319.8999999999999</v>
      </c>
      <c r="F195" s="36">
        <v>1.540915011888476E-3</v>
      </c>
      <c r="G195" s="119"/>
      <c r="H195" s="132">
        <v>0</v>
      </c>
      <c r="I195" s="119">
        <v>1</v>
      </c>
      <c r="J195" s="132">
        <v>1319.8999999999999</v>
      </c>
      <c r="K195" s="119"/>
      <c r="L195" s="132">
        <v>0</v>
      </c>
      <c r="M195" s="119"/>
      <c r="N195" s="132">
        <v>0</v>
      </c>
      <c r="O195" s="265">
        <v>1</v>
      </c>
      <c r="P195" s="132">
        <v>1319.8999999999999</v>
      </c>
      <c r="S195" s="77" t="s">
        <v>69</v>
      </c>
      <c r="T195" s="77" t="s">
        <v>69</v>
      </c>
    </row>
    <row r="196" spans="1:20" ht="41.25" customHeight="1" x14ac:dyDescent="0.25">
      <c r="A196" s="46" t="s">
        <v>828</v>
      </c>
      <c r="B196" s="127" t="s">
        <v>835</v>
      </c>
      <c r="C196" s="183">
        <v>2</v>
      </c>
      <c r="D196" s="181" t="s">
        <v>11</v>
      </c>
      <c r="E196" s="129">
        <v>32375.079999999998</v>
      </c>
      <c r="F196" s="36">
        <v>3.7796232125987095E-2</v>
      </c>
      <c r="G196" s="119"/>
      <c r="H196" s="132">
        <v>0</v>
      </c>
      <c r="I196" s="119">
        <v>1</v>
      </c>
      <c r="J196" s="132">
        <v>32375.079999999998</v>
      </c>
      <c r="K196" s="119"/>
      <c r="L196" s="132">
        <v>0</v>
      </c>
      <c r="M196" s="119"/>
      <c r="N196" s="132">
        <v>0</v>
      </c>
      <c r="O196" s="265">
        <v>1</v>
      </c>
      <c r="P196" s="132">
        <v>32375.079999999998</v>
      </c>
      <c r="S196" s="77" t="s">
        <v>69</v>
      </c>
      <c r="T196" s="77" t="s">
        <v>69</v>
      </c>
    </row>
    <row r="197" spans="1:20" ht="41.25" customHeight="1" x14ac:dyDescent="0.25">
      <c r="A197" s="46" t="s">
        <v>829</v>
      </c>
      <c r="B197" s="127" t="s">
        <v>836</v>
      </c>
      <c r="C197" s="183">
        <v>19.360000000000003</v>
      </c>
      <c r="D197" s="181" t="s">
        <v>5</v>
      </c>
      <c r="E197" s="129">
        <v>5006.5</v>
      </c>
      <c r="F197" s="36">
        <v>5.8448299166752446E-3</v>
      </c>
      <c r="G197" s="119"/>
      <c r="H197" s="132">
        <v>0</v>
      </c>
      <c r="I197" s="119">
        <v>1</v>
      </c>
      <c r="J197" s="132">
        <v>5006.5</v>
      </c>
      <c r="K197" s="119"/>
      <c r="L197" s="132">
        <v>0</v>
      </c>
      <c r="M197" s="119"/>
      <c r="N197" s="132">
        <v>0</v>
      </c>
      <c r="O197" s="265">
        <v>1</v>
      </c>
      <c r="P197" s="132">
        <v>5006.5</v>
      </c>
      <c r="S197" s="77" t="s">
        <v>69</v>
      </c>
      <c r="T197" s="77" t="s">
        <v>69</v>
      </c>
    </row>
    <row r="198" spans="1:20" ht="41.25" customHeight="1" x14ac:dyDescent="0.25">
      <c r="A198" s="46" t="s">
        <v>830</v>
      </c>
      <c r="B198" s="127" t="s">
        <v>334</v>
      </c>
      <c r="C198" s="183">
        <v>28.69</v>
      </c>
      <c r="D198" s="181" t="s">
        <v>8</v>
      </c>
      <c r="E198" s="129">
        <v>2683.95</v>
      </c>
      <c r="F198" s="36">
        <v>3.1333728662459848E-3</v>
      </c>
      <c r="G198" s="119"/>
      <c r="H198" s="132">
        <v>0</v>
      </c>
      <c r="I198" s="119">
        <v>1</v>
      </c>
      <c r="J198" s="132">
        <v>2683.95</v>
      </c>
      <c r="K198" s="119"/>
      <c r="L198" s="132">
        <v>0</v>
      </c>
      <c r="M198" s="119"/>
      <c r="N198" s="132">
        <v>0</v>
      </c>
      <c r="O198" s="265">
        <v>1</v>
      </c>
      <c r="P198" s="132">
        <v>2683.95</v>
      </c>
      <c r="S198" s="77" t="s">
        <v>69</v>
      </c>
      <c r="T198" s="77" t="s">
        <v>69</v>
      </c>
    </row>
    <row r="199" spans="1:20" ht="41.25" customHeight="1" x14ac:dyDescent="0.25">
      <c r="A199" s="46" t="s">
        <v>837</v>
      </c>
      <c r="B199" s="127" t="s">
        <v>26</v>
      </c>
      <c r="C199" s="183">
        <v>37.297000000000004</v>
      </c>
      <c r="D199" s="181" t="s">
        <v>8</v>
      </c>
      <c r="E199" s="129">
        <v>963.01</v>
      </c>
      <c r="F199" s="36">
        <v>1.1242643879072062E-3</v>
      </c>
      <c r="G199" s="119"/>
      <c r="H199" s="132">
        <v>0</v>
      </c>
      <c r="I199" s="119">
        <v>1</v>
      </c>
      <c r="J199" s="132">
        <v>963.01</v>
      </c>
      <c r="K199" s="119"/>
      <c r="L199" s="132">
        <v>0</v>
      </c>
      <c r="M199" s="119"/>
      <c r="N199" s="132">
        <v>0</v>
      </c>
      <c r="O199" s="265">
        <v>1</v>
      </c>
      <c r="P199" s="132">
        <v>963.01</v>
      </c>
      <c r="S199" s="77" t="s">
        <v>69</v>
      </c>
      <c r="T199" s="77" t="s">
        <v>69</v>
      </c>
    </row>
    <row r="200" spans="1:20" ht="41.25" customHeight="1" x14ac:dyDescent="0.25">
      <c r="A200" s="46" t="s">
        <v>840</v>
      </c>
      <c r="B200" s="127" t="s">
        <v>335</v>
      </c>
      <c r="C200" s="183">
        <v>688.5</v>
      </c>
      <c r="D200" s="181" t="s">
        <v>41</v>
      </c>
      <c r="E200" s="129">
        <v>1624.87</v>
      </c>
      <c r="F200" s="36">
        <v>1.8969517201054837E-3</v>
      </c>
      <c r="G200" s="119">
        <v>1</v>
      </c>
      <c r="H200" s="132">
        <v>1624.87</v>
      </c>
      <c r="I200" s="119"/>
      <c r="J200" s="132">
        <v>0</v>
      </c>
      <c r="K200" s="119"/>
      <c r="L200" s="132">
        <v>0</v>
      </c>
      <c r="M200" s="119"/>
      <c r="N200" s="132">
        <v>0</v>
      </c>
      <c r="O200" s="265">
        <v>1</v>
      </c>
      <c r="P200" s="132">
        <v>1624.87</v>
      </c>
      <c r="S200" s="77" t="s">
        <v>69</v>
      </c>
      <c r="T200" s="77" t="s">
        <v>69</v>
      </c>
    </row>
    <row r="201" spans="1:20" ht="41.25" customHeight="1" x14ac:dyDescent="0.25">
      <c r="A201" s="46" t="s">
        <v>841</v>
      </c>
      <c r="B201" s="127" t="s">
        <v>182</v>
      </c>
      <c r="C201" s="183">
        <v>1.5</v>
      </c>
      <c r="D201" s="181" t="s">
        <v>0</v>
      </c>
      <c r="E201" s="129">
        <v>808.95999999999992</v>
      </c>
      <c r="F201" s="36">
        <v>9.444189772083503E-4</v>
      </c>
      <c r="G201" s="119">
        <v>1</v>
      </c>
      <c r="H201" s="132">
        <v>808.95999999999992</v>
      </c>
      <c r="I201" s="119"/>
      <c r="J201" s="132">
        <v>0</v>
      </c>
      <c r="K201" s="119"/>
      <c r="L201" s="132">
        <v>0</v>
      </c>
      <c r="M201" s="119"/>
      <c r="N201" s="132">
        <v>0</v>
      </c>
      <c r="O201" s="265">
        <v>1</v>
      </c>
      <c r="P201" s="132">
        <v>808.95999999999992</v>
      </c>
      <c r="S201" s="77" t="s">
        <v>69</v>
      </c>
      <c r="T201" s="77" t="s">
        <v>69</v>
      </c>
    </row>
    <row r="202" spans="1:20" ht="41.25" customHeight="1" x14ac:dyDescent="0.25">
      <c r="A202" s="46" t="s">
        <v>887</v>
      </c>
      <c r="B202" s="127" t="s">
        <v>330</v>
      </c>
      <c r="C202" s="183">
        <v>2</v>
      </c>
      <c r="D202" s="181" t="s">
        <v>0</v>
      </c>
      <c r="E202" s="129">
        <v>780.66</v>
      </c>
      <c r="F202" s="36">
        <v>9.1138019030294543E-4</v>
      </c>
      <c r="G202" s="119">
        <v>1</v>
      </c>
      <c r="H202" s="132">
        <v>780.66</v>
      </c>
      <c r="I202" s="119"/>
      <c r="J202" s="132">
        <v>0</v>
      </c>
      <c r="K202" s="119"/>
      <c r="L202" s="132">
        <v>0</v>
      </c>
      <c r="M202" s="119"/>
      <c r="N202" s="132">
        <v>0</v>
      </c>
      <c r="O202" s="265">
        <v>1</v>
      </c>
      <c r="P202" s="132">
        <v>780.66</v>
      </c>
      <c r="S202" s="77" t="s">
        <v>69</v>
      </c>
      <c r="T202" s="77" t="s">
        <v>69</v>
      </c>
    </row>
    <row r="203" spans="1:20" ht="41.25" customHeight="1" x14ac:dyDescent="0.25">
      <c r="A203" s="46" t="s">
        <v>888</v>
      </c>
      <c r="B203" s="127" t="s">
        <v>331</v>
      </c>
      <c r="C203" s="183">
        <v>2</v>
      </c>
      <c r="D203" s="181" t="s">
        <v>0</v>
      </c>
      <c r="E203" s="129">
        <v>894.92</v>
      </c>
      <c r="F203" s="36">
        <v>1.0447728331231419E-3</v>
      </c>
      <c r="G203" s="119">
        <v>1</v>
      </c>
      <c r="H203" s="132">
        <v>894.92</v>
      </c>
      <c r="I203" s="119"/>
      <c r="J203" s="132">
        <v>0</v>
      </c>
      <c r="K203" s="119"/>
      <c r="L203" s="132">
        <v>0</v>
      </c>
      <c r="M203" s="119"/>
      <c r="N203" s="132">
        <v>0</v>
      </c>
      <c r="O203" s="265">
        <v>1</v>
      </c>
      <c r="P203" s="132">
        <v>894.92</v>
      </c>
      <c r="S203" s="77" t="s">
        <v>69</v>
      </c>
      <c r="T203" s="77" t="s">
        <v>69</v>
      </c>
    </row>
    <row r="204" spans="1:20" ht="41.25" customHeight="1" x14ac:dyDescent="0.25">
      <c r="A204" s="46" t="s">
        <v>889</v>
      </c>
      <c r="B204" s="127" t="s">
        <v>329</v>
      </c>
      <c r="C204" s="183">
        <v>4</v>
      </c>
      <c r="D204" s="181" t="s">
        <v>0</v>
      </c>
      <c r="E204" s="129">
        <v>3876.36</v>
      </c>
      <c r="F204" s="36">
        <v>4.5254498942980627E-3</v>
      </c>
      <c r="G204" s="119"/>
      <c r="H204" s="132">
        <v>0</v>
      </c>
      <c r="I204" s="119"/>
      <c r="J204" s="132">
        <v>0</v>
      </c>
      <c r="K204" s="119"/>
      <c r="L204" s="132">
        <v>0</v>
      </c>
      <c r="M204" s="119">
        <v>1</v>
      </c>
      <c r="N204" s="132">
        <v>3876.36</v>
      </c>
      <c r="O204" s="265">
        <v>1</v>
      </c>
      <c r="P204" s="132">
        <v>3876.36</v>
      </c>
      <c r="S204" s="77" t="s">
        <v>69</v>
      </c>
      <c r="T204" s="77" t="s">
        <v>69</v>
      </c>
    </row>
    <row r="205" spans="1:20" ht="41.25" customHeight="1" x14ac:dyDescent="0.25">
      <c r="A205" s="46" t="s">
        <v>890</v>
      </c>
      <c r="B205" s="127" t="s">
        <v>332</v>
      </c>
      <c r="C205" s="183">
        <v>2</v>
      </c>
      <c r="D205" s="181" t="s">
        <v>0</v>
      </c>
      <c r="E205" s="129">
        <v>873.07999999999993</v>
      </c>
      <c r="F205" s="36">
        <v>1.0192757622392535E-3</v>
      </c>
      <c r="G205" s="119"/>
      <c r="H205" s="132">
        <v>0</v>
      </c>
      <c r="I205" s="119"/>
      <c r="J205" s="132">
        <v>0</v>
      </c>
      <c r="K205" s="119"/>
      <c r="L205" s="132">
        <v>0</v>
      </c>
      <c r="M205" s="119">
        <v>1</v>
      </c>
      <c r="N205" s="132">
        <v>873.07999999999993</v>
      </c>
      <c r="O205" s="265">
        <v>1</v>
      </c>
      <c r="P205" s="132">
        <v>873.07999999999993</v>
      </c>
      <c r="S205" s="77" t="s">
        <v>69</v>
      </c>
      <c r="T205" s="77" t="s">
        <v>69</v>
      </c>
    </row>
    <row r="206" spans="1:20" ht="41.25" customHeight="1" x14ac:dyDescent="0.25">
      <c r="A206" s="46" t="s">
        <v>891</v>
      </c>
      <c r="B206" s="127" t="s">
        <v>794</v>
      </c>
      <c r="C206" s="183">
        <v>2</v>
      </c>
      <c r="D206" s="181" t="s">
        <v>0</v>
      </c>
      <c r="E206" s="129">
        <v>181.07999999999998</v>
      </c>
      <c r="F206" s="36">
        <v>2.1140153826256931E-4</v>
      </c>
      <c r="G206" s="119"/>
      <c r="H206" s="132">
        <v>0</v>
      </c>
      <c r="I206" s="119"/>
      <c r="J206" s="132">
        <v>0</v>
      </c>
      <c r="K206" s="119"/>
      <c r="L206" s="132">
        <v>0</v>
      </c>
      <c r="M206" s="119">
        <v>1</v>
      </c>
      <c r="N206" s="132">
        <v>181.07999999999998</v>
      </c>
      <c r="O206" s="265">
        <v>1</v>
      </c>
      <c r="P206" s="132">
        <v>181.07999999999998</v>
      </c>
      <c r="S206" s="77" t="s">
        <v>69</v>
      </c>
      <c r="T206" s="77" t="s">
        <v>69</v>
      </c>
    </row>
    <row r="207" spans="1:20" ht="41.25" customHeight="1" x14ac:dyDescent="0.25">
      <c r="A207" s="46" t="s">
        <v>892</v>
      </c>
      <c r="B207" s="127" t="s">
        <v>332</v>
      </c>
      <c r="C207" s="183">
        <v>2</v>
      </c>
      <c r="D207" s="181" t="s">
        <v>0</v>
      </c>
      <c r="E207" s="129">
        <v>873.07999999999993</v>
      </c>
      <c r="F207" s="36">
        <v>1.0192757622392535E-3</v>
      </c>
      <c r="G207" s="119"/>
      <c r="H207" s="132">
        <v>0</v>
      </c>
      <c r="I207" s="119"/>
      <c r="J207" s="132">
        <v>0</v>
      </c>
      <c r="K207" s="119"/>
      <c r="L207" s="132">
        <v>0</v>
      </c>
      <c r="M207" s="119">
        <v>1</v>
      </c>
      <c r="N207" s="132">
        <v>873.07999999999993</v>
      </c>
      <c r="O207" s="265">
        <v>1</v>
      </c>
      <c r="P207" s="132">
        <v>873.07999999999993</v>
      </c>
      <c r="S207" s="77" t="s">
        <v>69</v>
      </c>
      <c r="T207" s="77" t="s">
        <v>69</v>
      </c>
    </row>
    <row r="208" spans="1:20" ht="41.25" customHeight="1" x14ac:dyDescent="0.25">
      <c r="A208" s="46" t="s">
        <v>893</v>
      </c>
      <c r="B208" s="127" t="s">
        <v>320</v>
      </c>
      <c r="C208" s="183">
        <v>2</v>
      </c>
      <c r="D208" s="181" t="s">
        <v>0</v>
      </c>
      <c r="E208" s="129">
        <v>1659.1599999999999</v>
      </c>
      <c r="F208" s="36">
        <v>1.9369835223311492E-3</v>
      </c>
      <c r="G208" s="119"/>
      <c r="H208" s="132">
        <v>0</v>
      </c>
      <c r="I208" s="119"/>
      <c r="J208" s="132">
        <v>0</v>
      </c>
      <c r="K208" s="119"/>
      <c r="L208" s="132">
        <v>0</v>
      </c>
      <c r="M208" s="119">
        <v>1</v>
      </c>
      <c r="N208" s="132">
        <v>1659.1599999999999</v>
      </c>
      <c r="O208" s="265">
        <v>1</v>
      </c>
      <c r="P208" s="132">
        <v>1659.1599999999999</v>
      </c>
      <c r="S208" s="77" t="s">
        <v>69</v>
      </c>
      <c r="T208" s="77" t="s">
        <v>69</v>
      </c>
    </row>
    <row r="209" spans="1:20" ht="41.25" customHeight="1" x14ac:dyDescent="0.25">
      <c r="A209" s="46" t="s">
        <v>894</v>
      </c>
      <c r="B209" s="127" t="s">
        <v>795</v>
      </c>
      <c r="C209" s="183">
        <v>4</v>
      </c>
      <c r="D209" s="181" t="s">
        <v>0</v>
      </c>
      <c r="E209" s="129">
        <v>5317.9199999999992</v>
      </c>
      <c r="F209" s="36">
        <v>6.2083966664307627E-3</v>
      </c>
      <c r="G209" s="119"/>
      <c r="H209" s="132">
        <v>0</v>
      </c>
      <c r="I209" s="119"/>
      <c r="J209" s="132">
        <v>0</v>
      </c>
      <c r="K209" s="119"/>
      <c r="L209" s="132">
        <v>0</v>
      </c>
      <c r="M209" s="119">
        <v>1</v>
      </c>
      <c r="N209" s="132">
        <v>5317.9199999999992</v>
      </c>
      <c r="O209" s="265">
        <v>1</v>
      </c>
      <c r="P209" s="132">
        <v>5317.9199999999992</v>
      </c>
      <c r="S209" s="77" t="s">
        <v>69</v>
      </c>
      <c r="T209" s="77" t="s">
        <v>69</v>
      </c>
    </row>
    <row r="210" spans="1:20" ht="41.25" customHeight="1" x14ac:dyDescent="0.25">
      <c r="A210" s="46" t="s">
        <v>895</v>
      </c>
      <c r="B210" s="127" t="s">
        <v>325</v>
      </c>
      <c r="C210" s="183">
        <v>4</v>
      </c>
      <c r="D210" s="181" t="s">
        <v>0</v>
      </c>
      <c r="E210" s="129">
        <v>480.2</v>
      </c>
      <c r="F210" s="36">
        <v>5.6060867392139274E-4</v>
      </c>
      <c r="G210" s="119"/>
      <c r="H210" s="132">
        <v>0</v>
      </c>
      <c r="I210" s="119"/>
      <c r="J210" s="132">
        <v>0</v>
      </c>
      <c r="K210" s="119"/>
      <c r="L210" s="132">
        <v>0</v>
      </c>
      <c r="M210" s="119">
        <v>1</v>
      </c>
      <c r="N210" s="132">
        <v>480.2</v>
      </c>
      <c r="O210" s="265">
        <v>1</v>
      </c>
      <c r="P210" s="132">
        <v>480.2</v>
      </c>
      <c r="S210" s="77" t="s">
        <v>69</v>
      </c>
      <c r="T210" s="77" t="s">
        <v>69</v>
      </c>
    </row>
    <row r="211" spans="1:20" ht="41.25" customHeight="1" x14ac:dyDescent="0.25">
      <c r="A211" s="46" t="s">
        <v>896</v>
      </c>
      <c r="B211" s="127" t="s">
        <v>318</v>
      </c>
      <c r="C211" s="183">
        <v>1</v>
      </c>
      <c r="D211" s="181" t="s">
        <v>0</v>
      </c>
      <c r="E211" s="129">
        <v>608.61</v>
      </c>
      <c r="F211" s="36">
        <v>7.1052071019429158E-4</v>
      </c>
      <c r="G211" s="119"/>
      <c r="H211" s="132">
        <v>0</v>
      </c>
      <c r="I211" s="119"/>
      <c r="J211" s="132">
        <v>0</v>
      </c>
      <c r="K211" s="119"/>
      <c r="L211" s="132">
        <v>0</v>
      </c>
      <c r="M211" s="119">
        <v>1</v>
      </c>
      <c r="N211" s="132">
        <v>608.61</v>
      </c>
      <c r="O211" s="265">
        <v>1</v>
      </c>
      <c r="P211" s="132">
        <v>608.61</v>
      </c>
      <c r="S211" s="77" t="s">
        <v>69</v>
      </c>
      <c r="T211" s="77" t="s">
        <v>69</v>
      </c>
    </row>
    <row r="212" spans="1:20" ht="41.25" customHeight="1" x14ac:dyDescent="0.25">
      <c r="A212" s="46" t="s">
        <v>897</v>
      </c>
      <c r="B212" s="127" t="s">
        <v>324</v>
      </c>
      <c r="C212" s="183">
        <v>1</v>
      </c>
      <c r="D212" s="181" t="s">
        <v>0</v>
      </c>
      <c r="E212" s="129">
        <v>59.300000000000004</v>
      </c>
      <c r="F212" s="36">
        <v>6.9229684222279445E-5</v>
      </c>
      <c r="G212" s="119"/>
      <c r="H212" s="132">
        <v>0</v>
      </c>
      <c r="I212" s="119"/>
      <c r="J212" s="132">
        <v>0</v>
      </c>
      <c r="K212" s="119"/>
      <c r="L212" s="132">
        <v>0</v>
      </c>
      <c r="M212" s="119">
        <v>1</v>
      </c>
      <c r="N212" s="132">
        <v>59.300000000000004</v>
      </c>
      <c r="O212" s="265">
        <v>1</v>
      </c>
      <c r="P212" s="132">
        <v>59.300000000000004</v>
      </c>
      <c r="S212" s="77" t="s">
        <v>69</v>
      </c>
      <c r="T212" s="77" t="s">
        <v>69</v>
      </c>
    </row>
    <row r="213" spans="1:20" ht="41.25" customHeight="1" x14ac:dyDescent="0.25">
      <c r="A213" s="46" t="s">
        <v>898</v>
      </c>
      <c r="B213" s="127" t="s">
        <v>319</v>
      </c>
      <c r="C213" s="183">
        <v>2</v>
      </c>
      <c r="D213" s="181" t="s">
        <v>0</v>
      </c>
      <c r="E213" s="129">
        <v>693.88</v>
      </c>
      <c r="F213" s="36">
        <v>8.1006902678170756E-4</v>
      </c>
      <c r="G213" s="119"/>
      <c r="H213" s="132">
        <v>0</v>
      </c>
      <c r="I213" s="119"/>
      <c r="J213" s="132">
        <v>0</v>
      </c>
      <c r="K213" s="119"/>
      <c r="L213" s="132">
        <v>0</v>
      </c>
      <c r="M213" s="119">
        <v>1</v>
      </c>
      <c r="N213" s="132">
        <v>693.88</v>
      </c>
      <c r="O213" s="265">
        <v>1</v>
      </c>
      <c r="P213" s="132">
        <v>693.88</v>
      </c>
      <c r="S213" s="77" t="s">
        <v>69</v>
      </c>
      <c r="T213" s="77" t="s">
        <v>69</v>
      </c>
    </row>
    <row r="214" spans="1:20" ht="41.25" customHeight="1" x14ac:dyDescent="0.25">
      <c r="A214" s="46" t="s">
        <v>899</v>
      </c>
      <c r="B214" s="127" t="s">
        <v>323</v>
      </c>
      <c r="C214" s="183">
        <v>11</v>
      </c>
      <c r="D214" s="181" t="s">
        <v>0</v>
      </c>
      <c r="E214" s="129">
        <v>689.26</v>
      </c>
      <c r="F214" s="36">
        <v>8.0467541563319272E-4</v>
      </c>
      <c r="G214" s="119"/>
      <c r="H214" s="132">
        <v>0</v>
      </c>
      <c r="I214" s="119"/>
      <c r="J214" s="132">
        <v>0</v>
      </c>
      <c r="K214" s="119"/>
      <c r="L214" s="132">
        <v>0</v>
      </c>
      <c r="M214" s="119">
        <v>1</v>
      </c>
      <c r="N214" s="132">
        <v>689.26</v>
      </c>
      <c r="O214" s="265">
        <v>1</v>
      </c>
      <c r="P214" s="132">
        <v>689.26</v>
      </c>
      <c r="S214" s="77" t="s">
        <v>69</v>
      </c>
      <c r="T214" s="77" t="s">
        <v>69</v>
      </c>
    </row>
    <row r="215" spans="1:20" ht="41.25" customHeight="1" x14ac:dyDescent="0.25">
      <c r="A215" s="46" t="s">
        <v>900</v>
      </c>
      <c r="B215" s="127" t="s">
        <v>321</v>
      </c>
      <c r="C215" s="183">
        <v>4</v>
      </c>
      <c r="D215" s="181" t="s">
        <v>0</v>
      </c>
      <c r="E215" s="129">
        <v>471.84</v>
      </c>
      <c r="F215" s="36">
        <v>5.5084880612884201E-4</v>
      </c>
      <c r="G215" s="119"/>
      <c r="H215" s="132">
        <v>0</v>
      </c>
      <c r="I215" s="119"/>
      <c r="J215" s="132">
        <v>0</v>
      </c>
      <c r="K215" s="119"/>
      <c r="L215" s="132">
        <v>0</v>
      </c>
      <c r="M215" s="119">
        <v>1</v>
      </c>
      <c r="N215" s="132">
        <v>471.84</v>
      </c>
      <c r="O215" s="265">
        <v>1</v>
      </c>
      <c r="P215" s="132">
        <v>471.84</v>
      </c>
      <c r="S215" s="77" t="s">
        <v>69</v>
      </c>
      <c r="T215" s="77" t="s">
        <v>69</v>
      </c>
    </row>
    <row r="216" spans="1:20" ht="41.25" customHeight="1" x14ac:dyDescent="0.25">
      <c r="A216" s="46" t="s">
        <v>901</v>
      </c>
      <c r="B216" s="127" t="s">
        <v>1114</v>
      </c>
      <c r="C216" s="183">
        <v>3</v>
      </c>
      <c r="D216" s="181" t="s">
        <v>0</v>
      </c>
      <c r="E216" s="129">
        <v>56.58</v>
      </c>
      <c r="F216" s="281">
        <v>6.6054224844798828E-5</v>
      </c>
      <c r="G216" s="281"/>
      <c r="H216" s="132">
        <v>0</v>
      </c>
      <c r="I216" s="281"/>
      <c r="J216" s="132">
        <v>0</v>
      </c>
      <c r="K216" s="281"/>
      <c r="L216" s="132">
        <v>0</v>
      </c>
      <c r="M216" s="281">
        <v>1</v>
      </c>
      <c r="N216" s="132">
        <v>56.58</v>
      </c>
      <c r="O216" s="281">
        <v>1</v>
      </c>
      <c r="P216" s="132">
        <v>56.58</v>
      </c>
      <c r="S216" s="77" t="s">
        <v>69</v>
      </c>
      <c r="T216" s="77" t="s">
        <v>69</v>
      </c>
    </row>
    <row r="217" spans="1:20" ht="41.25" customHeight="1" x14ac:dyDescent="0.25">
      <c r="A217" s="46" t="s">
        <v>902</v>
      </c>
      <c r="B217" s="127" t="s">
        <v>804</v>
      </c>
      <c r="C217" s="183">
        <v>5</v>
      </c>
      <c r="D217" s="181" t="s">
        <v>0</v>
      </c>
      <c r="E217" s="129">
        <v>1595.05</v>
      </c>
      <c r="F217" s="36">
        <v>1.8621384117832515E-3</v>
      </c>
      <c r="G217" s="119"/>
      <c r="H217" s="132">
        <v>0</v>
      </c>
      <c r="I217" s="119"/>
      <c r="J217" s="132">
        <v>0</v>
      </c>
      <c r="K217" s="119"/>
      <c r="L217" s="132">
        <v>0</v>
      </c>
      <c r="M217" s="119">
        <v>1</v>
      </c>
      <c r="N217" s="132">
        <v>1595.05</v>
      </c>
      <c r="O217" s="265">
        <v>1</v>
      </c>
      <c r="P217" s="132">
        <v>1595.05</v>
      </c>
      <c r="S217" s="77" t="s">
        <v>69</v>
      </c>
      <c r="T217" s="77" t="s">
        <v>69</v>
      </c>
    </row>
    <row r="218" spans="1:20" ht="41.25" customHeight="1" x14ac:dyDescent="0.25">
      <c r="A218" s="46" t="s">
        <v>903</v>
      </c>
      <c r="B218" s="127" t="s">
        <v>322</v>
      </c>
      <c r="C218" s="183">
        <v>7</v>
      </c>
      <c r="D218" s="181" t="s">
        <v>0</v>
      </c>
      <c r="E218" s="129">
        <v>640.57000000000005</v>
      </c>
      <c r="F218" s="36">
        <v>7.4783235787968881E-4</v>
      </c>
      <c r="G218" s="119"/>
      <c r="H218" s="132">
        <v>0</v>
      </c>
      <c r="I218" s="119"/>
      <c r="J218" s="132">
        <v>0</v>
      </c>
      <c r="K218" s="119"/>
      <c r="L218" s="132">
        <v>0</v>
      </c>
      <c r="M218" s="119">
        <v>1</v>
      </c>
      <c r="N218" s="132">
        <v>640.57000000000005</v>
      </c>
      <c r="O218" s="265">
        <v>1</v>
      </c>
      <c r="P218" s="132">
        <v>640.57000000000005</v>
      </c>
      <c r="S218" s="77" t="s">
        <v>69</v>
      </c>
      <c r="T218" s="77" t="s">
        <v>69</v>
      </c>
    </row>
    <row r="219" spans="1:20" ht="41.25" customHeight="1" x14ac:dyDescent="0.25">
      <c r="A219" s="46" t="s">
        <v>904</v>
      </c>
      <c r="B219" s="127" t="s">
        <v>326</v>
      </c>
      <c r="C219" s="183">
        <v>6</v>
      </c>
      <c r="D219" s="181" t="s">
        <v>0</v>
      </c>
      <c r="E219" s="129">
        <v>404.82</v>
      </c>
      <c r="F219" s="36">
        <v>4.7260642102636024E-4</v>
      </c>
      <c r="G219" s="119"/>
      <c r="H219" s="132">
        <v>0</v>
      </c>
      <c r="I219" s="119"/>
      <c r="J219" s="132">
        <v>0</v>
      </c>
      <c r="K219" s="119"/>
      <c r="L219" s="132">
        <v>0</v>
      </c>
      <c r="M219" s="119">
        <v>1</v>
      </c>
      <c r="N219" s="132">
        <v>404.82</v>
      </c>
      <c r="O219" s="265">
        <v>1</v>
      </c>
      <c r="P219" s="132">
        <v>404.82</v>
      </c>
      <c r="S219" s="77" t="s">
        <v>69</v>
      </c>
      <c r="T219" s="77" t="s">
        <v>69</v>
      </c>
    </row>
    <row r="220" spans="1:20" ht="41.25" customHeight="1" x14ac:dyDescent="0.25">
      <c r="A220" s="46" t="s">
        <v>905</v>
      </c>
      <c r="B220" s="127" t="s">
        <v>777</v>
      </c>
      <c r="C220" s="183">
        <v>5</v>
      </c>
      <c r="D220" s="181" t="s">
        <v>0</v>
      </c>
      <c r="E220" s="129">
        <v>624</v>
      </c>
      <c r="F220" s="36">
        <v>7.2848773953966897E-4</v>
      </c>
      <c r="G220" s="119"/>
      <c r="H220" s="132">
        <v>0</v>
      </c>
      <c r="I220" s="119"/>
      <c r="J220" s="132">
        <v>0</v>
      </c>
      <c r="K220" s="119"/>
      <c r="L220" s="132">
        <v>0</v>
      </c>
      <c r="M220" s="119">
        <v>1</v>
      </c>
      <c r="N220" s="132">
        <v>624</v>
      </c>
      <c r="O220" s="265">
        <v>1</v>
      </c>
      <c r="P220" s="132">
        <v>624</v>
      </c>
      <c r="S220" s="77" t="s">
        <v>69</v>
      </c>
      <c r="T220" s="77" t="s">
        <v>69</v>
      </c>
    </row>
    <row r="221" spans="1:20" ht="41.25" customHeight="1" x14ac:dyDescent="0.25">
      <c r="A221" s="46" t="s">
        <v>906</v>
      </c>
      <c r="B221" s="127" t="s">
        <v>778</v>
      </c>
      <c r="C221" s="183">
        <v>1</v>
      </c>
      <c r="D221" s="181" t="s">
        <v>0</v>
      </c>
      <c r="E221" s="129">
        <v>160.61000000000001</v>
      </c>
      <c r="F221" s="36">
        <v>1.8750387155042669E-4</v>
      </c>
      <c r="G221" s="119"/>
      <c r="H221" s="132">
        <v>0</v>
      </c>
      <c r="I221" s="119"/>
      <c r="J221" s="132">
        <v>0</v>
      </c>
      <c r="K221" s="119"/>
      <c r="L221" s="132">
        <v>0</v>
      </c>
      <c r="M221" s="119">
        <v>1</v>
      </c>
      <c r="N221" s="132">
        <v>160.61000000000001</v>
      </c>
      <c r="O221" s="265">
        <v>1</v>
      </c>
      <c r="P221" s="132">
        <v>160.61000000000001</v>
      </c>
      <c r="S221" s="77" t="s">
        <v>69</v>
      </c>
      <c r="T221" s="77" t="s">
        <v>69</v>
      </c>
    </row>
    <row r="222" spans="1:20" ht="41.25" customHeight="1" x14ac:dyDescent="0.25">
      <c r="A222" s="46" t="s">
        <v>907</v>
      </c>
      <c r="B222" s="127" t="s">
        <v>776</v>
      </c>
      <c r="C222" s="183">
        <v>1</v>
      </c>
      <c r="D222" s="181" t="s">
        <v>0</v>
      </c>
      <c r="E222" s="129">
        <v>66.349999999999994</v>
      </c>
      <c r="F222" s="36">
        <v>7.7460194741117038E-5</v>
      </c>
      <c r="G222" s="119"/>
      <c r="H222" s="132">
        <v>0</v>
      </c>
      <c r="I222" s="119"/>
      <c r="J222" s="132">
        <v>0</v>
      </c>
      <c r="K222" s="119">
        <v>1</v>
      </c>
      <c r="L222" s="132">
        <v>66.349999999999994</v>
      </c>
      <c r="M222" s="119"/>
      <c r="N222" s="132">
        <v>0</v>
      </c>
      <c r="O222" s="265">
        <v>1</v>
      </c>
      <c r="P222" s="132">
        <v>66.349999999999994</v>
      </c>
      <c r="S222" s="77" t="s">
        <v>69</v>
      </c>
      <c r="T222" s="77" t="s">
        <v>69</v>
      </c>
    </row>
    <row r="223" spans="1:20" ht="41.25" customHeight="1" x14ac:dyDescent="0.25">
      <c r="A223" s="46" t="s">
        <v>908</v>
      </c>
      <c r="B223" s="127" t="s">
        <v>314</v>
      </c>
      <c r="C223" s="183">
        <v>7</v>
      </c>
      <c r="D223" s="181" t="s">
        <v>0</v>
      </c>
      <c r="E223" s="129">
        <v>2309.7900000000004</v>
      </c>
      <c r="F223" s="36">
        <v>2.6965604101143147E-3</v>
      </c>
      <c r="G223" s="119"/>
      <c r="H223" s="132">
        <v>0</v>
      </c>
      <c r="I223" s="119"/>
      <c r="J223" s="132">
        <v>0</v>
      </c>
      <c r="K223" s="119">
        <v>1</v>
      </c>
      <c r="L223" s="132">
        <v>2309.7900000000004</v>
      </c>
      <c r="M223" s="119"/>
      <c r="N223" s="132">
        <v>0</v>
      </c>
      <c r="O223" s="265">
        <v>1</v>
      </c>
      <c r="P223" s="132">
        <v>2309.7900000000004</v>
      </c>
      <c r="S223" s="77" t="s">
        <v>69</v>
      </c>
      <c r="T223" s="77" t="s">
        <v>69</v>
      </c>
    </row>
    <row r="224" spans="1:20" ht="41.25" customHeight="1" x14ac:dyDescent="0.25">
      <c r="A224" s="46" t="s">
        <v>909</v>
      </c>
      <c r="B224" s="127" t="s">
        <v>327</v>
      </c>
      <c r="C224" s="183">
        <v>4</v>
      </c>
      <c r="D224" s="181" t="s">
        <v>0</v>
      </c>
      <c r="E224" s="129">
        <v>414.84</v>
      </c>
      <c r="F224" s="36">
        <v>4.843042529978145E-4</v>
      </c>
      <c r="G224" s="119"/>
      <c r="H224" s="132">
        <v>0</v>
      </c>
      <c r="I224" s="119"/>
      <c r="J224" s="132">
        <v>0</v>
      </c>
      <c r="K224" s="119">
        <v>1</v>
      </c>
      <c r="L224" s="132">
        <v>414.84</v>
      </c>
      <c r="M224" s="119"/>
      <c r="N224" s="132">
        <v>0</v>
      </c>
      <c r="O224" s="265">
        <v>1</v>
      </c>
      <c r="P224" s="132">
        <v>414.84</v>
      </c>
      <c r="S224" s="77" t="s">
        <v>69</v>
      </c>
      <c r="T224" s="77" t="s">
        <v>69</v>
      </c>
    </row>
    <row r="225" spans="1:20" ht="41.25" customHeight="1" x14ac:dyDescent="0.25">
      <c r="A225" s="46" t="s">
        <v>910</v>
      </c>
      <c r="B225" s="127" t="s">
        <v>14</v>
      </c>
      <c r="C225" s="183">
        <v>5.04</v>
      </c>
      <c r="D225" s="181" t="s">
        <v>5</v>
      </c>
      <c r="E225" s="129">
        <v>866.93000000000006</v>
      </c>
      <c r="F225" s="36">
        <v>1.0120959551909059E-3</v>
      </c>
      <c r="G225" s="119"/>
      <c r="H225" s="132">
        <v>0</v>
      </c>
      <c r="I225" s="119"/>
      <c r="J225" s="132">
        <v>0</v>
      </c>
      <c r="K225" s="119"/>
      <c r="L225" s="132">
        <v>0</v>
      </c>
      <c r="M225" s="119">
        <v>1</v>
      </c>
      <c r="N225" s="132">
        <v>866.93000000000006</v>
      </c>
      <c r="O225" s="265">
        <v>1</v>
      </c>
      <c r="P225" s="132">
        <v>866.93000000000006</v>
      </c>
      <c r="S225" s="77" t="s">
        <v>69</v>
      </c>
      <c r="T225" s="77" t="s">
        <v>69</v>
      </c>
    </row>
    <row r="226" spans="1:20" ht="41.25" customHeight="1" x14ac:dyDescent="0.25">
      <c r="A226" s="46" t="s">
        <v>924</v>
      </c>
      <c r="B226" s="127" t="s">
        <v>317</v>
      </c>
      <c r="C226" s="183">
        <v>9</v>
      </c>
      <c r="D226" s="181" t="s">
        <v>0</v>
      </c>
      <c r="E226" s="129">
        <v>2348.19</v>
      </c>
      <c r="F226" s="36">
        <v>2.7413904248552168E-3</v>
      </c>
      <c r="G226" s="119"/>
      <c r="H226" s="132">
        <v>0</v>
      </c>
      <c r="I226" s="119"/>
      <c r="J226" s="132">
        <v>0</v>
      </c>
      <c r="K226" s="119"/>
      <c r="L226" s="132">
        <v>0</v>
      </c>
      <c r="M226" s="119">
        <v>1</v>
      </c>
      <c r="N226" s="132">
        <v>2348.19</v>
      </c>
      <c r="O226" s="265">
        <v>1</v>
      </c>
      <c r="P226" s="132">
        <v>2348.19</v>
      </c>
      <c r="S226" s="77" t="s">
        <v>69</v>
      </c>
      <c r="T226" s="77" t="s">
        <v>69</v>
      </c>
    </row>
    <row r="227" spans="1:20" ht="41.25" customHeight="1" x14ac:dyDescent="0.25">
      <c r="A227" s="46" t="s">
        <v>1115</v>
      </c>
      <c r="B227" s="127" t="s">
        <v>315</v>
      </c>
      <c r="C227" s="183">
        <v>16</v>
      </c>
      <c r="D227" s="181" t="s">
        <v>0</v>
      </c>
      <c r="E227" s="129">
        <v>1373.6</v>
      </c>
      <c r="F227" s="36">
        <v>1.6036069856277071E-3</v>
      </c>
      <c r="G227" s="119"/>
      <c r="H227" s="132">
        <v>0</v>
      </c>
      <c r="I227" s="119"/>
      <c r="J227" s="132">
        <v>0</v>
      </c>
      <c r="K227" s="119"/>
      <c r="L227" s="132">
        <v>0</v>
      </c>
      <c r="M227" s="119">
        <v>1</v>
      </c>
      <c r="N227" s="132">
        <v>1373.6</v>
      </c>
      <c r="O227" s="265">
        <v>1</v>
      </c>
      <c r="P227" s="132">
        <v>1373.6</v>
      </c>
      <c r="S227" s="77" t="s">
        <v>69</v>
      </c>
      <c r="T227" s="77" t="s">
        <v>69</v>
      </c>
    </row>
    <row r="228" spans="1:20" s="77" customFormat="1" ht="19.5" customHeight="1" x14ac:dyDescent="0.25">
      <c r="A228" s="140">
        <v>13</v>
      </c>
      <c r="B228" s="471" t="s">
        <v>530</v>
      </c>
      <c r="C228" s="472"/>
      <c r="D228" s="473"/>
      <c r="E228" s="138">
        <v>55919.519999999997</v>
      </c>
      <c r="F228" s="142">
        <v>6.5283148591255308E-2</v>
      </c>
      <c r="G228" s="142">
        <v>0</v>
      </c>
      <c r="H228" s="139">
        <v>0</v>
      </c>
      <c r="I228" s="142">
        <v>0</v>
      </c>
      <c r="J228" s="139">
        <v>0</v>
      </c>
      <c r="K228" s="142">
        <v>4.6768999447777803E-3</v>
      </c>
      <c r="L228" s="139">
        <v>261.52999999999997</v>
      </c>
      <c r="M228" s="142">
        <v>0.99532310005522229</v>
      </c>
      <c r="N228" s="139">
        <v>55657.99</v>
      </c>
      <c r="O228" s="142">
        <v>1</v>
      </c>
      <c r="P228" s="139">
        <v>55919.519999999997</v>
      </c>
      <c r="S228" s="77" t="s">
        <v>69</v>
      </c>
      <c r="T228" s="77" t="s">
        <v>69</v>
      </c>
    </row>
    <row r="229" spans="1:20" ht="41.25" customHeight="1" x14ac:dyDescent="0.25">
      <c r="A229" s="120" t="s">
        <v>864</v>
      </c>
      <c r="B229" s="127" t="s">
        <v>541</v>
      </c>
      <c r="C229" s="183">
        <v>1</v>
      </c>
      <c r="D229" s="181" t="s">
        <v>0</v>
      </c>
      <c r="E229" s="129">
        <v>55657.99</v>
      </c>
      <c r="F229" s="36">
        <v>6.497782583721394E-2</v>
      </c>
      <c r="G229" s="119"/>
      <c r="H229" s="132">
        <v>0</v>
      </c>
      <c r="I229" s="119"/>
      <c r="J229" s="132">
        <v>0</v>
      </c>
      <c r="K229" s="119"/>
      <c r="L229" s="132">
        <v>0</v>
      </c>
      <c r="M229" s="119">
        <v>1</v>
      </c>
      <c r="N229" s="132">
        <v>55657.99</v>
      </c>
      <c r="O229" s="36">
        <v>1</v>
      </c>
      <c r="P229" s="132">
        <v>55657.99</v>
      </c>
      <c r="S229" s="77" t="s">
        <v>69</v>
      </c>
      <c r="T229" s="77" t="s">
        <v>69</v>
      </c>
    </row>
    <row r="230" spans="1:20" ht="41.25" customHeight="1" x14ac:dyDescent="0.25">
      <c r="A230" s="120" t="s">
        <v>865</v>
      </c>
      <c r="B230" s="127" t="s">
        <v>17</v>
      </c>
      <c r="C230" s="183">
        <v>1</v>
      </c>
      <c r="D230" s="181" t="s">
        <v>0</v>
      </c>
      <c r="E230" s="129">
        <v>261.52999999999997</v>
      </c>
      <c r="F230" s="36">
        <v>3.0532275404136154E-4</v>
      </c>
      <c r="G230" s="119"/>
      <c r="H230" s="132">
        <v>0</v>
      </c>
      <c r="I230" s="119"/>
      <c r="J230" s="132">
        <v>0</v>
      </c>
      <c r="K230" s="119">
        <v>1</v>
      </c>
      <c r="L230" s="132">
        <v>261.52999999999997</v>
      </c>
      <c r="M230" s="119"/>
      <c r="N230" s="132">
        <v>0</v>
      </c>
      <c r="O230" s="36">
        <v>1</v>
      </c>
      <c r="P230" s="132">
        <v>261.52999999999997</v>
      </c>
      <c r="S230" s="77" t="s">
        <v>69</v>
      </c>
      <c r="T230" s="77" t="s">
        <v>69</v>
      </c>
    </row>
    <row r="231" spans="1:20" s="77" customFormat="1" ht="19.5" customHeight="1" x14ac:dyDescent="0.25">
      <c r="A231" s="140">
        <v>14</v>
      </c>
      <c r="B231" s="471" t="s">
        <v>772</v>
      </c>
      <c r="C231" s="472"/>
      <c r="D231" s="473"/>
      <c r="E231" s="138">
        <v>5962.36</v>
      </c>
      <c r="F231" s="142">
        <v>6.9607470492335588E-3</v>
      </c>
      <c r="G231" s="142">
        <v>0</v>
      </c>
      <c r="H231" s="139">
        <v>0</v>
      </c>
      <c r="I231" s="142">
        <v>0</v>
      </c>
      <c r="J231" s="139">
        <v>0</v>
      </c>
      <c r="K231" s="142">
        <v>0</v>
      </c>
      <c r="L231" s="139">
        <v>0</v>
      </c>
      <c r="M231" s="142">
        <v>1</v>
      </c>
      <c r="N231" s="139">
        <v>5962.36</v>
      </c>
      <c r="O231" s="142">
        <v>1</v>
      </c>
      <c r="P231" s="139">
        <v>5962.36</v>
      </c>
      <c r="S231" s="77" t="s">
        <v>69</v>
      </c>
      <c r="T231" s="77" t="s">
        <v>69</v>
      </c>
    </row>
    <row r="232" spans="1:20" ht="19.5" customHeight="1" x14ac:dyDescent="0.25">
      <c r="A232" s="120" t="s">
        <v>586</v>
      </c>
      <c r="B232" s="127" t="s">
        <v>18</v>
      </c>
      <c r="C232" s="183">
        <v>51.36</v>
      </c>
      <c r="D232" s="181" t="s">
        <v>5</v>
      </c>
      <c r="E232" s="129">
        <v>351.82000000000005</v>
      </c>
      <c r="F232" s="36">
        <v>4.1073166109751024E-4</v>
      </c>
      <c r="G232" s="119"/>
      <c r="H232" s="132">
        <v>0</v>
      </c>
      <c r="I232" s="119"/>
      <c r="J232" s="132">
        <v>0</v>
      </c>
      <c r="K232" s="119"/>
      <c r="L232" s="132">
        <v>0</v>
      </c>
      <c r="M232" s="119">
        <v>1</v>
      </c>
      <c r="N232" s="132">
        <v>351.82000000000005</v>
      </c>
      <c r="O232" s="36">
        <v>1</v>
      </c>
      <c r="P232" s="132">
        <v>351.82000000000005</v>
      </c>
      <c r="S232" s="77" t="s">
        <v>69</v>
      </c>
      <c r="T232" s="77" t="s">
        <v>69</v>
      </c>
    </row>
    <row r="233" spans="1:20" ht="19.5" customHeight="1" x14ac:dyDescent="0.25">
      <c r="A233" s="120" t="s">
        <v>587</v>
      </c>
      <c r="B233" s="127" t="s">
        <v>19</v>
      </c>
      <c r="C233" s="183">
        <v>22.229999999999997</v>
      </c>
      <c r="D233" s="181" t="s">
        <v>5</v>
      </c>
      <c r="E233" s="129">
        <v>152.28</v>
      </c>
      <c r="F233" s="36">
        <v>1.7777902720689229E-4</v>
      </c>
      <c r="G233" s="119"/>
      <c r="H233" s="132">
        <v>0</v>
      </c>
      <c r="I233" s="119"/>
      <c r="J233" s="132">
        <v>0</v>
      </c>
      <c r="K233" s="119"/>
      <c r="L233" s="132">
        <v>0</v>
      </c>
      <c r="M233" s="119">
        <v>1</v>
      </c>
      <c r="N233" s="132">
        <v>152.28</v>
      </c>
      <c r="O233" s="36">
        <v>1</v>
      </c>
      <c r="P233" s="132">
        <v>152.28</v>
      </c>
      <c r="S233" s="77" t="s">
        <v>69</v>
      </c>
      <c r="T233" s="77" t="s">
        <v>69</v>
      </c>
    </row>
    <row r="234" spans="1:20" ht="19.5" customHeight="1" x14ac:dyDescent="0.25">
      <c r="A234" s="120" t="s">
        <v>911</v>
      </c>
      <c r="B234" s="127" t="s">
        <v>20</v>
      </c>
      <c r="C234" s="183">
        <v>270.13</v>
      </c>
      <c r="D234" s="181" t="s">
        <v>5</v>
      </c>
      <c r="E234" s="129">
        <v>1850.3899999999999</v>
      </c>
      <c r="F234" s="36">
        <v>2.1602346608442435E-3</v>
      </c>
      <c r="G234" s="119"/>
      <c r="H234" s="132">
        <v>0</v>
      </c>
      <c r="I234" s="119"/>
      <c r="J234" s="132">
        <v>0</v>
      </c>
      <c r="K234" s="119"/>
      <c r="L234" s="132">
        <v>0</v>
      </c>
      <c r="M234" s="119">
        <v>1</v>
      </c>
      <c r="N234" s="132">
        <v>1850.3899999999999</v>
      </c>
      <c r="O234" s="36">
        <v>1</v>
      </c>
      <c r="P234" s="132">
        <v>1850.3899999999999</v>
      </c>
      <c r="S234" s="77" t="s">
        <v>69</v>
      </c>
      <c r="T234" s="77" t="s">
        <v>69</v>
      </c>
    </row>
    <row r="235" spans="1:20" ht="19.5" customHeight="1" x14ac:dyDescent="0.25">
      <c r="A235" s="120" t="s">
        <v>588</v>
      </c>
      <c r="B235" s="127" t="s">
        <v>21</v>
      </c>
      <c r="C235" s="183">
        <v>158.55000000000001</v>
      </c>
      <c r="D235" s="181" t="s">
        <v>5</v>
      </c>
      <c r="E235" s="129">
        <v>1086.06</v>
      </c>
      <c r="F235" s="36">
        <v>1.2679189012891872E-3</v>
      </c>
      <c r="G235" s="119"/>
      <c r="H235" s="132">
        <v>0</v>
      </c>
      <c r="I235" s="119"/>
      <c r="J235" s="132">
        <v>0</v>
      </c>
      <c r="K235" s="119"/>
      <c r="L235" s="132">
        <v>0</v>
      </c>
      <c r="M235" s="119">
        <v>1</v>
      </c>
      <c r="N235" s="132">
        <v>1086.06</v>
      </c>
      <c r="O235" s="36">
        <v>1</v>
      </c>
      <c r="P235" s="132">
        <v>1086.06</v>
      </c>
      <c r="S235" s="77" t="s">
        <v>69</v>
      </c>
      <c r="T235" s="77" t="s">
        <v>69</v>
      </c>
    </row>
    <row r="236" spans="1:20" ht="19.5" customHeight="1" x14ac:dyDescent="0.25">
      <c r="A236" s="120" t="s">
        <v>589</v>
      </c>
      <c r="B236" s="127" t="s">
        <v>22</v>
      </c>
      <c r="C236" s="183">
        <v>29.5425</v>
      </c>
      <c r="D236" s="181" t="s">
        <v>5</v>
      </c>
      <c r="E236" s="129">
        <v>291.88</v>
      </c>
      <c r="F236" s="36">
        <v>3.4075480996288232E-4</v>
      </c>
      <c r="G236" s="119"/>
      <c r="H236" s="132">
        <v>0</v>
      </c>
      <c r="I236" s="119"/>
      <c r="J236" s="132">
        <v>0</v>
      </c>
      <c r="K236" s="119"/>
      <c r="L236" s="132">
        <v>0</v>
      </c>
      <c r="M236" s="119">
        <v>1</v>
      </c>
      <c r="N236" s="132">
        <v>291.88</v>
      </c>
      <c r="O236" s="36">
        <v>1</v>
      </c>
      <c r="P236" s="132">
        <v>291.88</v>
      </c>
      <c r="S236" s="77" t="s">
        <v>69</v>
      </c>
      <c r="T236" s="77" t="s">
        <v>69</v>
      </c>
    </row>
    <row r="237" spans="1:20" ht="19.5" customHeight="1" x14ac:dyDescent="0.25">
      <c r="A237" s="120" t="s">
        <v>590</v>
      </c>
      <c r="B237" s="127" t="s">
        <v>23</v>
      </c>
      <c r="C237" s="183">
        <v>14</v>
      </c>
      <c r="D237" s="181" t="s">
        <v>0</v>
      </c>
      <c r="E237" s="129">
        <v>106.25999999999999</v>
      </c>
      <c r="F237" s="265">
        <v>1.240530564158417E-4</v>
      </c>
      <c r="G237" s="265"/>
      <c r="H237" s="132">
        <v>0</v>
      </c>
      <c r="I237" s="265"/>
      <c r="J237" s="132">
        <v>0</v>
      </c>
      <c r="K237" s="265"/>
      <c r="L237" s="132">
        <v>0</v>
      </c>
      <c r="M237" s="265">
        <v>1</v>
      </c>
      <c r="N237" s="132">
        <v>106.25999999999999</v>
      </c>
      <c r="O237" s="265">
        <v>1</v>
      </c>
      <c r="P237" s="132">
        <v>106.25999999999999</v>
      </c>
      <c r="S237" s="77" t="s">
        <v>69</v>
      </c>
      <c r="T237" s="77" t="s">
        <v>69</v>
      </c>
    </row>
    <row r="238" spans="1:20" ht="35.25" customHeight="1" x14ac:dyDescent="0.25">
      <c r="A238" s="120" t="s">
        <v>966</v>
      </c>
      <c r="B238" s="127" t="s">
        <v>959</v>
      </c>
      <c r="C238" s="183">
        <v>1</v>
      </c>
      <c r="D238" s="181" t="s">
        <v>0</v>
      </c>
      <c r="E238" s="129">
        <v>2123.67</v>
      </c>
      <c r="F238" s="36">
        <v>2.4792749324170013E-3</v>
      </c>
      <c r="G238" s="119"/>
      <c r="H238" s="132">
        <v>0</v>
      </c>
      <c r="I238" s="119"/>
      <c r="J238" s="132">
        <v>0</v>
      </c>
      <c r="K238" s="119"/>
      <c r="L238" s="132">
        <v>0</v>
      </c>
      <c r="M238" s="119">
        <v>1</v>
      </c>
      <c r="N238" s="132">
        <v>2123.67</v>
      </c>
      <c r="O238" s="36">
        <v>1</v>
      </c>
      <c r="P238" s="132">
        <v>2123.67</v>
      </c>
      <c r="S238" s="77" t="s">
        <v>69</v>
      </c>
      <c r="T238" s="77" t="s">
        <v>69</v>
      </c>
    </row>
    <row r="239" spans="1:20" s="77" customFormat="1" ht="19.5" customHeight="1" x14ac:dyDescent="0.25">
      <c r="A239" s="140">
        <v>15</v>
      </c>
      <c r="B239" s="471" t="s">
        <v>960</v>
      </c>
      <c r="C239" s="472"/>
      <c r="D239" s="473"/>
      <c r="E239" s="138">
        <v>58815.72</v>
      </c>
      <c r="F239" s="142">
        <v>6.8664312359291824E-2</v>
      </c>
      <c r="G239" s="142">
        <v>0.25</v>
      </c>
      <c r="H239" s="139">
        <v>14703.93</v>
      </c>
      <c r="I239" s="142">
        <v>0.25</v>
      </c>
      <c r="J239" s="139">
        <v>14703.93</v>
      </c>
      <c r="K239" s="142">
        <v>0.25</v>
      </c>
      <c r="L239" s="139">
        <v>14703.93</v>
      </c>
      <c r="M239" s="142">
        <v>0.25</v>
      </c>
      <c r="N239" s="139">
        <v>14703.93</v>
      </c>
      <c r="O239" s="142">
        <v>1</v>
      </c>
      <c r="P239" s="139">
        <v>58815.72</v>
      </c>
      <c r="S239" s="77" t="s">
        <v>69</v>
      </c>
      <c r="T239" s="77" t="s">
        <v>69</v>
      </c>
    </row>
    <row r="240" spans="1:20" ht="19.5" customHeight="1" x14ac:dyDescent="0.25">
      <c r="A240" s="120" t="s">
        <v>961</v>
      </c>
      <c r="B240" s="127" t="s">
        <v>64</v>
      </c>
      <c r="C240" s="183">
        <v>162</v>
      </c>
      <c r="D240" s="181" t="s">
        <v>33</v>
      </c>
      <c r="E240" s="129">
        <v>22163.22</v>
      </c>
      <c r="F240" s="175">
        <v>2.5874413523590357E-2</v>
      </c>
      <c r="G240" s="175">
        <v>0.25</v>
      </c>
      <c r="H240" s="132">
        <v>5540.8050000000003</v>
      </c>
      <c r="I240" s="175">
        <v>0.25</v>
      </c>
      <c r="J240" s="132">
        <v>5540.8050000000003</v>
      </c>
      <c r="K240" s="175">
        <v>0.25</v>
      </c>
      <c r="L240" s="132">
        <v>5540.8050000000003</v>
      </c>
      <c r="M240" s="175">
        <v>0.25</v>
      </c>
      <c r="N240" s="132">
        <v>5540.8050000000003</v>
      </c>
      <c r="O240" s="175">
        <v>1</v>
      </c>
      <c r="P240" s="132">
        <v>22163.22</v>
      </c>
      <c r="S240" s="77" t="s">
        <v>69</v>
      </c>
      <c r="T240" s="77" t="s">
        <v>69</v>
      </c>
    </row>
    <row r="241" spans="1:20" ht="19.5" customHeight="1" x14ac:dyDescent="0.25">
      <c r="A241" s="120" t="s">
        <v>962</v>
      </c>
      <c r="B241" s="127" t="s">
        <v>65</v>
      </c>
      <c r="C241" s="183">
        <v>405</v>
      </c>
      <c r="D241" s="181" t="s">
        <v>33</v>
      </c>
      <c r="E241" s="129">
        <v>36652.5</v>
      </c>
      <c r="F241" s="175">
        <v>4.2789898835701473E-2</v>
      </c>
      <c r="G241" s="265">
        <v>0.25</v>
      </c>
      <c r="H241" s="132">
        <v>9163.125</v>
      </c>
      <c r="I241" s="265">
        <v>0.25</v>
      </c>
      <c r="J241" s="132">
        <v>9163.125</v>
      </c>
      <c r="K241" s="265">
        <v>0.25</v>
      </c>
      <c r="L241" s="132">
        <v>9163.125</v>
      </c>
      <c r="M241" s="265">
        <v>0.25</v>
      </c>
      <c r="N241" s="132">
        <v>9163.125</v>
      </c>
      <c r="O241" s="175">
        <v>1</v>
      </c>
      <c r="P241" s="132">
        <v>36652.5</v>
      </c>
      <c r="S241" s="77" t="s">
        <v>69</v>
      </c>
      <c r="T241" s="77" t="s">
        <v>69</v>
      </c>
    </row>
    <row r="242" spans="1:20" ht="19.5" customHeight="1" x14ac:dyDescent="0.25">
      <c r="A242" s="448"/>
      <c r="B242" s="449"/>
      <c r="C242" s="449"/>
      <c r="D242" s="449"/>
      <c r="E242" s="449"/>
      <c r="F242" s="449"/>
      <c r="G242" s="449"/>
      <c r="H242" s="449"/>
      <c r="I242" s="449"/>
      <c r="J242" s="449"/>
      <c r="K242" s="449"/>
      <c r="L242" s="449"/>
      <c r="M242" s="449"/>
      <c r="N242" s="449"/>
      <c r="O242" s="449"/>
      <c r="P242" s="450"/>
      <c r="S242" s="77"/>
      <c r="T242" s="77"/>
    </row>
    <row r="243" spans="1:20" s="77" customFormat="1" ht="19.5" customHeight="1" x14ac:dyDescent="0.25">
      <c r="A243" s="453" t="s">
        <v>915</v>
      </c>
      <c r="B243" s="454"/>
      <c r="C243" s="185"/>
      <c r="D243" s="182"/>
      <c r="E243" s="134">
        <v>856568.9800000001</v>
      </c>
      <c r="F243" s="135">
        <v>1</v>
      </c>
      <c r="G243" s="136">
        <v>0.19193367182173698</v>
      </c>
      <c r="H243" s="137">
        <v>164404.4295</v>
      </c>
      <c r="I243" s="136">
        <v>0.3491289819997917</v>
      </c>
      <c r="J243" s="137">
        <v>299053.05599999998</v>
      </c>
      <c r="K243" s="136">
        <v>0.67722836285759491</v>
      </c>
      <c r="L243" s="137">
        <v>580092.80799999996</v>
      </c>
      <c r="M243" s="136">
        <v>0.99999999999999989</v>
      </c>
      <c r="N243" s="137">
        <v>856568.98</v>
      </c>
      <c r="O243" s="136">
        <v>0.99999999999999989</v>
      </c>
      <c r="P243" s="137">
        <v>856568.98</v>
      </c>
      <c r="S243" s="77" t="s">
        <v>69</v>
      </c>
      <c r="T243" s="77" t="s">
        <v>69</v>
      </c>
    </row>
    <row r="244" spans="1:20" s="43" customFormat="1" ht="19.5" customHeight="1" x14ac:dyDescent="0.25">
      <c r="A244" s="452"/>
      <c r="B244" s="452"/>
      <c r="C244" s="186"/>
      <c r="D244" s="123"/>
      <c r="E244" s="130"/>
      <c r="F244" s="130"/>
      <c r="G244" s="122"/>
      <c r="H244" s="122"/>
      <c r="I244" s="122"/>
      <c r="J244" s="122"/>
      <c r="K244" s="122"/>
      <c r="L244" s="122"/>
      <c r="M244" s="122"/>
      <c r="N244" s="122"/>
      <c r="O244" s="122"/>
      <c r="P244" s="122"/>
    </row>
    <row r="245" spans="1:20" s="43" customFormat="1" ht="19.5" customHeight="1" x14ac:dyDescent="0.25">
      <c r="A245" s="121"/>
      <c r="C245" s="186"/>
      <c r="D245" s="123"/>
      <c r="E245" s="97"/>
      <c r="F245" s="97"/>
      <c r="G245" s="42"/>
      <c r="H245" s="122"/>
      <c r="I245" s="122"/>
      <c r="J245" s="122"/>
      <c r="K245" s="122"/>
      <c r="L245" s="122"/>
      <c r="M245" s="122"/>
      <c r="N245" s="122"/>
      <c r="O245" s="122"/>
      <c r="P245" s="122"/>
    </row>
    <row r="246" spans="1:20" s="43" customFormat="1" ht="19.5" customHeight="1" x14ac:dyDescent="0.25">
      <c r="A246" s="452" t="s">
        <v>1128</v>
      </c>
      <c r="B246" s="452"/>
      <c r="C246" s="452"/>
      <c r="D246" s="452"/>
      <c r="E246" s="452"/>
      <c r="F246" s="452"/>
      <c r="G246" s="452"/>
      <c r="H246" s="452"/>
      <c r="I246" s="452"/>
      <c r="J246" s="452"/>
      <c r="K246" s="452"/>
      <c r="L246" s="452"/>
      <c r="M246" s="452"/>
      <c r="N246" s="452"/>
      <c r="O246" s="452"/>
      <c r="P246" s="452"/>
    </row>
    <row r="247" spans="1:20" s="43" customFormat="1" ht="19.5" customHeight="1" x14ac:dyDescent="0.25">
      <c r="A247" s="121"/>
      <c r="C247" s="186"/>
      <c r="D247" s="123"/>
      <c r="E247" s="97"/>
      <c r="F247" s="97"/>
      <c r="G247" s="42"/>
      <c r="H247" s="122"/>
      <c r="I247" s="122"/>
      <c r="J247" s="122"/>
      <c r="K247" s="122"/>
      <c r="L247" s="122"/>
      <c r="M247" s="122"/>
      <c r="N247" s="122"/>
      <c r="O247" s="122"/>
      <c r="P247" s="122"/>
    </row>
    <row r="248" spans="1:20" s="43" customFormat="1" ht="19.5" customHeight="1" x14ac:dyDescent="0.25">
      <c r="A248" s="121"/>
      <c r="C248" s="186"/>
      <c r="D248" s="123"/>
      <c r="E248" s="97"/>
      <c r="F248" s="97"/>
      <c r="G248" s="42"/>
      <c r="H248" s="122"/>
      <c r="I248" s="122"/>
      <c r="J248" s="122"/>
      <c r="K248" s="122"/>
      <c r="L248" s="122"/>
      <c r="M248" s="122"/>
      <c r="N248" s="122"/>
      <c r="O248" s="122"/>
      <c r="P248" s="122"/>
    </row>
    <row r="249" spans="1:20" s="43" customFormat="1" ht="19.5" customHeight="1" x14ac:dyDescent="0.2">
      <c r="A249" s="121"/>
      <c r="B249" s="124" t="s">
        <v>844</v>
      </c>
      <c r="C249" s="124"/>
      <c r="D249" s="451" t="s">
        <v>844</v>
      </c>
      <c r="E249" s="451"/>
      <c r="F249" s="451"/>
      <c r="G249" s="451"/>
      <c r="H249" s="451"/>
      <c r="I249" s="122"/>
      <c r="J249" s="455" t="s">
        <v>844</v>
      </c>
      <c r="K249" s="455"/>
      <c r="L249" s="455"/>
      <c r="M249" s="455"/>
      <c r="N249" s="455"/>
      <c r="O249" s="122"/>
      <c r="P249" s="122"/>
    </row>
    <row r="250" spans="1:20" s="43" customFormat="1" ht="19.5" customHeight="1" x14ac:dyDescent="0.2">
      <c r="A250" s="126"/>
      <c r="B250" s="117" t="s">
        <v>845</v>
      </c>
      <c r="C250" s="117"/>
      <c r="D250" s="451" t="s">
        <v>807</v>
      </c>
      <c r="E250" s="451"/>
      <c r="F250" s="451"/>
      <c r="G250" s="451"/>
      <c r="H250" s="451"/>
      <c r="I250" s="122"/>
      <c r="J250" s="456" t="s">
        <v>1133</v>
      </c>
      <c r="K250" s="456"/>
      <c r="L250" s="456"/>
      <c r="M250" s="456"/>
      <c r="N250" s="456"/>
      <c r="O250" s="122"/>
      <c r="P250" s="122"/>
    </row>
    <row r="251" spans="1:20" s="43" customFormat="1" ht="19.5" customHeight="1" x14ac:dyDescent="0.2">
      <c r="A251" s="121"/>
      <c r="B251" s="117" t="s">
        <v>846</v>
      </c>
      <c r="C251" s="117"/>
      <c r="D251" s="451" t="s">
        <v>842</v>
      </c>
      <c r="E251" s="451"/>
      <c r="F251" s="451"/>
      <c r="G251" s="451"/>
      <c r="H251" s="451"/>
      <c r="I251" s="122"/>
      <c r="J251" s="456" t="s">
        <v>1134</v>
      </c>
      <c r="K251" s="456"/>
      <c r="L251" s="456"/>
      <c r="M251" s="456"/>
      <c r="N251" s="456"/>
      <c r="O251" s="122"/>
      <c r="P251" s="122"/>
    </row>
    <row r="252" spans="1:20" s="43" customFormat="1" ht="19.5" customHeight="1" x14ac:dyDescent="0.2">
      <c r="A252" s="121"/>
      <c r="B252" s="117" t="s">
        <v>847</v>
      </c>
      <c r="C252" s="117"/>
      <c r="D252" s="451" t="s">
        <v>843</v>
      </c>
      <c r="E252" s="451"/>
      <c r="F252" s="451"/>
      <c r="G252" s="451"/>
      <c r="H252" s="451"/>
      <c r="I252" s="122"/>
      <c r="J252" s="456" t="s">
        <v>1135</v>
      </c>
      <c r="K252" s="456"/>
      <c r="L252" s="456"/>
      <c r="M252" s="456"/>
      <c r="N252" s="456"/>
      <c r="O252" s="122"/>
      <c r="P252" s="122"/>
    </row>
    <row r="253" spans="1:20" s="43" customFormat="1" ht="19.5" customHeight="1" x14ac:dyDescent="0.25">
      <c r="A253" s="121"/>
      <c r="C253" s="186"/>
      <c r="D253" s="123"/>
      <c r="E253" s="97"/>
      <c r="F253" s="97"/>
      <c r="G253" s="42"/>
      <c r="H253" s="122"/>
      <c r="I253" s="122"/>
      <c r="J253" s="122"/>
      <c r="K253" s="122"/>
      <c r="L253" s="122"/>
      <c r="M253" s="122"/>
      <c r="N253" s="122"/>
      <c r="O253" s="122"/>
      <c r="P253" s="122"/>
    </row>
    <row r="254" spans="1:20" s="43" customFormat="1" ht="19.5" customHeight="1" x14ac:dyDescent="0.25">
      <c r="A254" s="121"/>
      <c r="C254" s="186"/>
      <c r="D254" s="123"/>
      <c r="E254" s="97"/>
      <c r="F254" s="97"/>
      <c r="G254" s="42"/>
      <c r="H254" s="122"/>
      <c r="I254" s="122"/>
      <c r="J254" s="122"/>
      <c r="K254" s="122"/>
      <c r="L254" s="122"/>
      <c r="M254" s="122"/>
      <c r="N254" s="122"/>
      <c r="O254" s="122"/>
      <c r="P254" s="122"/>
    </row>
    <row r="279" spans="5:6" ht="19.5" customHeight="1" x14ac:dyDescent="0.25">
      <c r="E279" s="98"/>
      <c r="F279" s="98"/>
    </row>
    <row r="280" spans="5:6" ht="19.5" customHeight="1" x14ac:dyDescent="0.25">
      <c r="E280" s="98"/>
      <c r="F280" s="98"/>
    </row>
    <row r="281" spans="5:6" ht="19.5" customHeight="1" x14ac:dyDescent="0.25">
      <c r="E281" s="98"/>
      <c r="F281" s="98"/>
    </row>
    <row r="282" spans="5:6" ht="19.5" customHeight="1" x14ac:dyDescent="0.25">
      <c r="E282" s="98"/>
      <c r="F282" s="98"/>
    </row>
  </sheetData>
  <mergeCells count="38">
    <mergeCell ref="B70:D70"/>
    <mergeCell ref="B97:D97"/>
    <mergeCell ref="B100:D100"/>
    <mergeCell ref="B239:D239"/>
    <mergeCell ref="B109:D109"/>
    <mergeCell ref="B123:D123"/>
    <mergeCell ref="B178:D178"/>
    <mergeCell ref="B228:D228"/>
    <mergeCell ref="B231:D231"/>
    <mergeCell ref="B6:D6"/>
    <mergeCell ref="B15:D15"/>
    <mergeCell ref="B21:D21"/>
    <mergeCell ref="B47:D47"/>
    <mergeCell ref="B62:D62"/>
    <mergeCell ref="O1:P2"/>
    <mergeCell ref="E4:E5"/>
    <mergeCell ref="F4:F5"/>
    <mergeCell ref="I2:J2"/>
    <mergeCell ref="K2:L2"/>
    <mergeCell ref="M2:N2"/>
    <mergeCell ref="A1:F1"/>
    <mergeCell ref="G2:H2"/>
    <mergeCell ref="G1:N1"/>
    <mergeCell ref="C2:F3"/>
    <mergeCell ref="C4:C5"/>
    <mergeCell ref="D4:D5"/>
    <mergeCell ref="A242:P242"/>
    <mergeCell ref="D250:H250"/>
    <mergeCell ref="D251:H251"/>
    <mergeCell ref="D252:H252"/>
    <mergeCell ref="A246:P246"/>
    <mergeCell ref="D249:H249"/>
    <mergeCell ref="A244:B244"/>
    <mergeCell ref="A243:B243"/>
    <mergeCell ref="J249:N249"/>
    <mergeCell ref="J250:N250"/>
    <mergeCell ref="J251:N251"/>
    <mergeCell ref="J252:N252"/>
  </mergeCells>
  <phoneticPr fontId="32" type="noConversion"/>
  <printOptions horizontalCentered="1"/>
  <pageMargins left="0.51181102362204722" right="0.51181102362204722" top="0.78740157480314965" bottom="0.78740157480314965" header="0.31496062992125984" footer="0.31496062992125984"/>
  <pageSetup paperSize="9" scale="45" fitToHeight="9" orientation="landscape"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AE7ED-5EE2-4CAB-9C5C-B02D85C96A4F}">
  <sheetPr>
    <pageSetUpPr fitToPage="1"/>
  </sheetPr>
  <dimension ref="A1:N60"/>
  <sheetViews>
    <sheetView view="pageBreakPreview" zoomScale="85" zoomScaleNormal="115" zoomScaleSheetLayoutView="85" workbookViewId="0">
      <pane ySplit="5" topLeftCell="A6" activePane="bottomLeft" state="frozen"/>
      <selection activeCell="A10000" sqref="A10000:XFD10001"/>
      <selection pane="bottomLeft" activeCell="I19" sqref="I19"/>
    </sheetView>
  </sheetViews>
  <sheetFormatPr defaultColWidth="7.42578125" defaultRowHeight="12.75" x14ac:dyDescent="0.25"/>
  <cols>
    <col min="1" max="1" width="13" style="125" customWidth="1"/>
    <col min="2" max="2" width="63.28515625" style="43" customWidth="1"/>
    <col min="3" max="3" width="16" style="97" customWidth="1"/>
    <col min="4" max="4" width="10.85546875" style="97" customWidth="1"/>
    <col min="5" max="5" width="10.140625" style="42" customWidth="1"/>
    <col min="6" max="6" width="17.5703125" style="38" customWidth="1"/>
    <col min="7" max="7" width="12.85546875" style="38" customWidth="1"/>
    <col min="8" max="8" width="17.5703125" style="38" customWidth="1"/>
    <col min="9" max="9" width="10.140625" style="38" customWidth="1"/>
    <col min="10" max="10" width="17.5703125" style="38" customWidth="1"/>
    <col min="11" max="11" width="10.140625" style="38" customWidth="1"/>
    <col min="12" max="12" width="17.5703125" style="38" customWidth="1"/>
    <col min="13" max="13" width="10.140625" style="38" customWidth="1"/>
    <col min="14" max="14" width="14" style="38" customWidth="1"/>
    <col min="15" max="16384" width="7.42578125" style="118"/>
  </cols>
  <sheetData>
    <row r="1" spans="1:14" s="77" customFormat="1" ht="24" customHeight="1" thickBot="1" x14ac:dyDescent="0.3">
      <c r="A1" s="478" t="s">
        <v>921</v>
      </c>
      <c r="B1" s="479"/>
      <c r="C1" s="479"/>
      <c r="D1" s="479"/>
      <c r="E1" s="479"/>
      <c r="F1" s="479"/>
      <c r="G1" s="479"/>
      <c r="H1" s="479"/>
      <c r="I1" s="479"/>
      <c r="J1" s="479"/>
      <c r="K1" s="479"/>
      <c r="L1" s="479"/>
      <c r="M1" s="479"/>
      <c r="N1" s="480"/>
    </row>
    <row r="2" spans="1:14" s="77" customFormat="1" ht="18.75" customHeight="1" x14ac:dyDescent="0.25">
      <c r="A2" s="163" t="s">
        <v>871</v>
      </c>
      <c r="B2" s="164" t="s">
        <v>550</v>
      </c>
      <c r="C2" s="476" t="s">
        <v>917</v>
      </c>
      <c r="D2" s="477"/>
      <c r="E2" s="481" t="s">
        <v>866</v>
      </c>
      <c r="F2" s="482"/>
      <c r="G2" s="481" t="s">
        <v>867</v>
      </c>
      <c r="H2" s="482"/>
      <c r="I2" s="481" t="s">
        <v>868</v>
      </c>
      <c r="J2" s="482"/>
      <c r="K2" s="481" t="s">
        <v>869</v>
      </c>
      <c r="L2" s="482"/>
      <c r="M2" s="481" t="s">
        <v>712</v>
      </c>
      <c r="N2" s="482"/>
    </row>
    <row r="3" spans="1:14" s="77" customFormat="1" ht="18.75" customHeight="1" x14ac:dyDescent="0.25">
      <c r="A3" s="163" t="s">
        <v>968</v>
      </c>
      <c r="B3" s="164" t="s">
        <v>972</v>
      </c>
      <c r="C3" s="153" t="s">
        <v>870</v>
      </c>
      <c r="D3" s="144" t="s">
        <v>276</v>
      </c>
      <c r="E3" s="143" t="s">
        <v>276</v>
      </c>
      <c r="F3" s="144" t="s">
        <v>870</v>
      </c>
      <c r="G3" s="143" t="s">
        <v>276</v>
      </c>
      <c r="H3" s="144" t="s">
        <v>870</v>
      </c>
      <c r="I3" s="143" t="s">
        <v>276</v>
      </c>
      <c r="J3" s="144" t="s">
        <v>870</v>
      </c>
      <c r="K3" s="143" t="s">
        <v>276</v>
      </c>
      <c r="L3" s="144" t="s">
        <v>870</v>
      </c>
      <c r="M3" s="143" t="s">
        <v>276</v>
      </c>
      <c r="N3" s="144" t="s">
        <v>870</v>
      </c>
    </row>
    <row r="4" spans="1:14" s="77" customFormat="1" ht="18.75" customHeight="1" x14ac:dyDescent="0.25">
      <c r="A4" s="165" t="s">
        <v>872</v>
      </c>
      <c r="B4" s="164" t="s">
        <v>550</v>
      </c>
      <c r="C4" s="474" t="s">
        <v>916</v>
      </c>
      <c r="D4" s="475"/>
      <c r="E4" s="143">
        <v>0.19193367182173698</v>
      </c>
      <c r="F4" s="145">
        <v>164404.4295</v>
      </c>
      <c r="G4" s="143">
        <v>0.15719531017805474</v>
      </c>
      <c r="H4" s="145">
        <v>134648.62649999998</v>
      </c>
      <c r="I4" s="143">
        <v>0.32809938085780321</v>
      </c>
      <c r="J4" s="145">
        <v>281039.75200000004</v>
      </c>
      <c r="K4" s="143">
        <v>0.32277163714240498</v>
      </c>
      <c r="L4" s="145">
        <v>276476.17199999996</v>
      </c>
      <c r="M4" s="143">
        <v>0.99999999999999989</v>
      </c>
      <c r="N4" s="145">
        <v>856568.98</v>
      </c>
    </row>
    <row r="5" spans="1:14" s="77" customFormat="1" ht="18.75" customHeight="1" x14ac:dyDescent="0.25">
      <c r="A5" s="166" t="s">
        <v>411</v>
      </c>
      <c r="B5" s="155" t="s">
        <v>193</v>
      </c>
      <c r="C5" s="146" t="s">
        <v>873</v>
      </c>
      <c r="D5" s="157" t="s">
        <v>276</v>
      </c>
      <c r="E5" s="146"/>
      <c r="F5" s="144"/>
      <c r="G5" s="153"/>
      <c r="H5" s="144"/>
      <c r="I5" s="153"/>
      <c r="J5" s="144"/>
      <c r="K5" s="153"/>
      <c r="L5" s="144"/>
      <c r="M5" s="153"/>
      <c r="N5" s="144"/>
    </row>
    <row r="6" spans="1:14" ht="21" customHeight="1" x14ac:dyDescent="0.25">
      <c r="A6" s="167">
        <v>1</v>
      </c>
      <c r="B6" s="156" t="s">
        <v>1099</v>
      </c>
      <c r="C6" s="154">
        <v>12163.160000000002</v>
      </c>
      <c r="D6" s="158">
        <v>1.4199860471248913E-2</v>
      </c>
      <c r="E6" s="147">
        <v>1</v>
      </c>
      <c r="F6" s="148">
        <v>12163.160000000002</v>
      </c>
      <c r="G6" s="147">
        <v>0</v>
      </c>
      <c r="H6" s="148">
        <v>0</v>
      </c>
      <c r="I6" s="147">
        <v>0</v>
      </c>
      <c r="J6" s="148">
        <v>0</v>
      </c>
      <c r="K6" s="147">
        <v>0</v>
      </c>
      <c r="L6" s="148">
        <v>0</v>
      </c>
      <c r="M6" s="147">
        <v>1</v>
      </c>
      <c r="N6" s="148">
        <v>12163.160000000002</v>
      </c>
    </row>
    <row r="7" spans="1:14" ht="21" customHeight="1" x14ac:dyDescent="0.25">
      <c r="A7" s="168">
        <v>2</v>
      </c>
      <c r="B7" s="133" t="s">
        <v>485</v>
      </c>
      <c r="C7" s="159">
        <v>2625.01</v>
      </c>
      <c r="D7" s="160">
        <v>3.0645634634119015E-3</v>
      </c>
      <c r="E7" s="149">
        <v>1</v>
      </c>
      <c r="F7" s="150">
        <v>2625.01</v>
      </c>
      <c r="G7" s="149">
        <v>0</v>
      </c>
      <c r="H7" s="150">
        <v>0</v>
      </c>
      <c r="I7" s="149">
        <v>0</v>
      </c>
      <c r="J7" s="150">
        <v>0</v>
      </c>
      <c r="K7" s="149">
        <v>0</v>
      </c>
      <c r="L7" s="150">
        <v>0</v>
      </c>
      <c r="M7" s="149">
        <v>1</v>
      </c>
      <c r="N7" s="150">
        <v>2625.01</v>
      </c>
    </row>
    <row r="8" spans="1:14" ht="21" customHeight="1" x14ac:dyDescent="0.25">
      <c r="A8" s="167">
        <v>3</v>
      </c>
      <c r="B8" s="156" t="s">
        <v>486</v>
      </c>
      <c r="C8" s="154">
        <v>124228.9</v>
      </c>
      <c r="D8" s="158">
        <v>0.14503081818349292</v>
      </c>
      <c r="E8" s="147">
        <v>0.93623868922609799</v>
      </c>
      <c r="F8" s="148">
        <v>116307.9025</v>
      </c>
      <c r="G8" s="147">
        <v>6.3761310773902041E-2</v>
      </c>
      <c r="H8" s="148">
        <v>7920.9974999999986</v>
      </c>
      <c r="I8" s="147">
        <v>0</v>
      </c>
      <c r="J8" s="148">
        <v>0</v>
      </c>
      <c r="K8" s="147">
        <v>0</v>
      </c>
      <c r="L8" s="148">
        <v>0</v>
      </c>
      <c r="M8" s="147">
        <v>1</v>
      </c>
      <c r="N8" s="148">
        <v>124228.9</v>
      </c>
    </row>
    <row r="9" spans="1:14" ht="21" customHeight="1" x14ac:dyDescent="0.25">
      <c r="A9" s="168">
        <v>4</v>
      </c>
      <c r="B9" s="133" t="s">
        <v>498</v>
      </c>
      <c r="C9" s="159">
        <v>88228.49</v>
      </c>
      <c r="D9" s="160">
        <v>0.10300220071009342</v>
      </c>
      <c r="E9" s="149">
        <v>0.16428952824648818</v>
      </c>
      <c r="F9" s="150">
        <v>14495.017000000002</v>
      </c>
      <c r="G9" s="149">
        <v>2.0077222221529575E-2</v>
      </c>
      <c r="H9" s="150">
        <v>1771.383</v>
      </c>
      <c r="I9" s="149">
        <v>0.81563324953198213</v>
      </c>
      <c r="J9" s="150">
        <v>71962.09</v>
      </c>
      <c r="K9" s="149">
        <v>0</v>
      </c>
      <c r="L9" s="150">
        <v>0</v>
      </c>
      <c r="M9" s="149">
        <v>1</v>
      </c>
      <c r="N9" s="150">
        <v>88228.49</v>
      </c>
    </row>
    <row r="10" spans="1:14" ht="21" customHeight="1" x14ac:dyDescent="0.25">
      <c r="A10" s="167">
        <v>5</v>
      </c>
      <c r="B10" s="156" t="s">
        <v>626</v>
      </c>
      <c r="C10" s="154">
        <v>50121.669999999991</v>
      </c>
      <c r="D10" s="158">
        <v>5.8514458461944287E-2</v>
      </c>
      <c r="E10" s="147">
        <v>0</v>
      </c>
      <c r="F10" s="148">
        <v>0</v>
      </c>
      <c r="G10" s="147">
        <v>0.7369082075677047</v>
      </c>
      <c r="H10" s="148">
        <v>36935.069999999992</v>
      </c>
      <c r="I10" s="147">
        <v>0.26309179243229525</v>
      </c>
      <c r="J10" s="148">
        <v>13186.599999999999</v>
      </c>
      <c r="K10" s="147">
        <v>0</v>
      </c>
      <c r="L10" s="148">
        <v>0</v>
      </c>
      <c r="M10" s="147">
        <v>1</v>
      </c>
      <c r="N10" s="148">
        <v>50121.669999999991</v>
      </c>
    </row>
    <row r="11" spans="1:14" ht="21" customHeight="1" x14ac:dyDescent="0.25">
      <c r="A11" s="168">
        <v>6</v>
      </c>
      <c r="B11" s="133" t="s">
        <v>499</v>
      </c>
      <c r="C11" s="159">
        <v>104814.18</v>
      </c>
      <c r="D11" s="160">
        <v>0.12236513631394869</v>
      </c>
      <c r="E11" s="149">
        <v>0</v>
      </c>
      <c r="F11" s="150">
        <v>0</v>
      </c>
      <c r="G11" s="149">
        <v>0</v>
      </c>
      <c r="H11" s="150">
        <v>0</v>
      </c>
      <c r="I11" s="149">
        <v>0.83583404459205801</v>
      </c>
      <c r="J11" s="150">
        <v>87607.26</v>
      </c>
      <c r="K11" s="149">
        <v>0.16416595540794196</v>
      </c>
      <c r="L11" s="150">
        <v>17206.920000000002</v>
      </c>
      <c r="M11" s="149">
        <v>1</v>
      </c>
      <c r="N11" s="150">
        <v>104814.18</v>
      </c>
    </row>
    <row r="12" spans="1:14" ht="21" customHeight="1" x14ac:dyDescent="0.25">
      <c r="A12" s="167">
        <v>7</v>
      </c>
      <c r="B12" s="156" t="s">
        <v>575</v>
      </c>
      <c r="C12" s="154">
        <v>50038.700000000004</v>
      </c>
      <c r="D12" s="158">
        <v>5.8417595276448138E-2</v>
      </c>
      <c r="E12" s="147">
        <v>0</v>
      </c>
      <c r="F12" s="148">
        <v>0</v>
      </c>
      <c r="G12" s="147">
        <v>0</v>
      </c>
      <c r="H12" s="148">
        <v>0</v>
      </c>
      <c r="I12" s="147">
        <v>0</v>
      </c>
      <c r="J12" s="148">
        <v>0</v>
      </c>
      <c r="K12" s="147">
        <v>1</v>
      </c>
      <c r="L12" s="148">
        <v>50038.700000000004</v>
      </c>
      <c r="M12" s="147">
        <v>1</v>
      </c>
      <c r="N12" s="148">
        <v>50038.700000000004</v>
      </c>
    </row>
    <row r="13" spans="1:14" ht="21" customHeight="1" x14ac:dyDescent="0.25">
      <c r="A13" s="168">
        <v>8</v>
      </c>
      <c r="B13" s="133" t="s">
        <v>600</v>
      </c>
      <c r="C13" s="159">
        <v>3902.3199999999997</v>
      </c>
      <c r="D13" s="160">
        <v>4.5557568521801938E-3</v>
      </c>
      <c r="E13" s="149">
        <v>0</v>
      </c>
      <c r="F13" s="150">
        <v>0</v>
      </c>
      <c r="G13" s="149">
        <v>0.19495838373070379</v>
      </c>
      <c r="H13" s="150">
        <v>760.79</v>
      </c>
      <c r="I13" s="149">
        <v>0.80504161626929616</v>
      </c>
      <c r="J13" s="150">
        <v>3141.5299999999997</v>
      </c>
      <c r="K13" s="149">
        <v>0</v>
      </c>
      <c r="L13" s="150">
        <v>0</v>
      </c>
      <c r="M13" s="149">
        <v>1</v>
      </c>
      <c r="N13" s="150">
        <v>3902.3199999999997</v>
      </c>
    </row>
    <row r="14" spans="1:14" ht="21" customHeight="1" x14ac:dyDescent="0.25">
      <c r="A14" s="167">
        <v>9</v>
      </c>
      <c r="B14" s="156" t="s">
        <v>184</v>
      </c>
      <c r="C14" s="154">
        <v>73649.94</v>
      </c>
      <c r="D14" s="158">
        <v>8.5982497288192711E-2</v>
      </c>
      <c r="E14" s="147">
        <v>0</v>
      </c>
      <c r="F14" s="148">
        <v>0</v>
      </c>
      <c r="G14" s="147">
        <v>0.23579720499432852</v>
      </c>
      <c r="H14" s="148">
        <v>17366.449999999997</v>
      </c>
      <c r="I14" s="147">
        <v>0.59509335649153283</v>
      </c>
      <c r="J14" s="148">
        <v>43828.590000000004</v>
      </c>
      <c r="K14" s="147">
        <v>0.16910943851413862</v>
      </c>
      <c r="L14" s="148">
        <v>12454.9</v>
      </c>
      <c r="M14" s="147">
        <v>1</v>
      </c>
      <c r="N14" s="148">
        <v>73649.94</v>
      </c>
    </row>
    <row r="15" spans="1:14" ht="21" customHeight="1" x14ac:dyDescent="0.25">
      <c r="A15" s="168">
        <v>10</v>
      </c>
      <c r="B15" s="133" t="s">
        <v>591</v>
      </c>
      <c r="C15" s="159">
        <v>62272.270000000004</v>
      </c>
      <c r="D15" s="160">
        <v>7.2699655782538369E-2</v>
      </c>
      <c r="E15" s="149">
        <v>0</v>
      </c>
      <c r="F15" s="150">
        <v>0</v>
      </c>
      <c r="G15" s="149">
        <v>0</v>
      </c>
      <c r="H15" s="150">
        <v>0</v>
      </c>
      <c r="I15" s="149">
        <v>0</v>
      </c>
      <c r="J15" s="150">
        <v>0</v>
      </c>
      <c r="K15" s="149">
        <v>1</v>
      </c>
      <c r="L15" s="150">
        <v>62272.270000000004</v>
      </c>
      <c r="M15" s="149">
        <v>1</v>
      </c>
      <c r="N15" s="150">
        <v>62272.270000000004</v>
      </c>
    </row>
    <row r="16" spans="1:14" ht="21" customHeight="1" x14ac:dyDescent="0.25">
      <c r="A16" s="167">
        <v>11</v>
      </c>
      <c r="B16" s="156" t="s">
        <v>601</v>
      </c>
      <c r="C16" s="154">
        <v>74845.39</v>
      </c>
      <c r="D16" s="158">
        <v>8.7378123359078436E-2</v>
      </c>
      <c r="E16" s="147">
        <v>0</v>
      </c>
      <c r="F16" s="148">
        <v>0</v>
      </c>
      <c r="G16" s="154">
        <v>1.330096616505038E-2</v>
      </c>
      <c r="H16" s="148">
        <v>995.51600000000008</v>
      </c>
      <c r="I16" s="147">
        <v>0.52808719414782923</v>
      </c>
      <c r="J16" s="148">
        <v>39524.891999999993</v>
      </c>
      <c r="K16" s="147">
        <v>0.45861183968712027</v>
      </c>
      <c r="L16" s="148">
        <v>34324.981999999996</v>
      </c>
      <c r="M16" s="147">
        <v>0.99999999999999978</v>
      </c>
      <c r="N16" s="148">
        <v>74845.389999999985</v>
      </c>
    </row>
    <row r="17" spans="1:14" ht="21" customHeight="1" x14ac:dyDescent="0.25">
      <c r="A17" s="168">
        <v>12</v>
      </c>
      <c r="B17" s="133" t="s">
        <v>757</v>
      </c>
      <c r="C17" s="159">
        <v>88981.35000000002</v>
      </c>
      <c r="D17" s="160">
        <v>0.10388112583764125</v>
      </c>
      <c r="E17" s="149">
        <v>4.6182823704068315E-2</v>
      </c>
      <c r="F17" s="150">
        <v>4109.41</v>
      </c>
      <c r="G17" s="149">
        <v>0.60905448164137754</v>
      </c>
      <c r="H17" s="150">
        <v>54194.49</v>
      </c>
      <c r="I17" s="149">
        <v>7.668269811595349E-2</v>
      </c>
      <c r="J17" s="150">
        <v>6823.33</v>
      </c>
      <c r="K17" s="149">
        <v>0.26807999653860043</v>
      </c>
      <c r="L17" s="150">
        <v>23854.12</v>
      </c>
      <c r="M17" s="149">
        <v>0.99999999999999989</v>
      </c>
      <c r="N17" s="150">
        <v>88981.35</v>
      </c>
    </row>
    <row r="18" spans="1:14" ht="21" customHeight="1" x14ac:dyDescent="0.25">
      <c r="A18" s="167">
        <v>13</v>
      </c>
      <c r="B18" s="156" t="s">
        <v>530</v>
      </c>
      <c r="C18" s="154">
        <v>55919.519999999997</v>
      </c>
      <c r="D18" s="158">
        <v>6.5283148591255308E-2</v>
      </c>
      <c r="E18" s="147">
        <v>0</v>
      </c>
      <c r="F18" s="148">
        <v>0</v>
      </c>
      <c r="G18" s="147">
        <v>0</v>
      </c>
      <c r="H18" s="148">
        <v>0</v>
      </c>
      <c r="I18" s="147">
        <v>4.6768999447777803E-3</v>
      </c>
      <c r="J18" s="148">
        <v>261.52999999999997</v>
      </c>
      <c r="K18" s="147">
        <v>0.99532310005522229</v>
      </c>
      <c r="L18" s="148">
        <v>55657.99</v>
      </c>
      <c r="M18" s="147">
        <v>1</v>
      </c>
      <c r="N18" s="148">
        <v>55919.519999999997</v>
      </c>
    </row>
    <row r="19" spans="1:14" ht="21" customHeight="1" x14ac:dyDescent="0.25">
      <c r="A19" s="168">
        <v>14</v>
      </c>
      <c r="B19" s="133" t="s">
        <v>772</v>
      </c>
      <c r="C19" s="159">
        <v>5962.36</v>
      </c>
      <c r="D19" s="160">
        <v>6.9607470492335588E-3</v>
      </c>
      <c r="E19" s="149">
        <v>0</v>
      </c>
      <c r="F19" s="150">
        <v>0</v>
      </c>
      <c r="G19" s="149">
        <v>0</v>
      </c>
      <c r="H19" s="150">
        <v>0</v>
      </c>
      <c r="I19" s="149">
        <v>0</v>
      </c>
      <c r="J19" s="150">
        <v>0</v>
      </c>
      <c r="K19" s="149">
        <v>1</v>
      </c>
      <c r="L19" s="150">
        <v>5962.36</v>
      </c>
      <c r="M19" s="149">
        <v>1</v>
      </c>
      <c r="N19" s="150">
        <v>5962.36</v>
      </c>
    </row>
    <row r="20" spans="1:14" ht="21" customHeight="1" x14ac:dyDescent="0.25">
      <c r="A20" s="167">
        <v>15</v>
      </c>
      <c r="B20" s="156" t="s">
        <v>960</v>
      </c>
      <c r="C20" s="154">
        <v>58815.72</v>
      </c>
      <c r="D20" s="158">
        <v>6.8664312359291824E-2</v>
      </c>
      <c r="E20" s="147">
        <v>0.25</v>
      </c>
      <c r="F20" s="148">
        <v>14703.93</v>
      </c>
      <c r="G20" s="147">
        <v>0.25</v>
      </c>
      <c r="H20" s="148">
        <v>14703.93</v>
      </c>
      <c r="I20" s="147">
        <v>0.25</v>
      </c>
      <c r="J20" s="148">
        <v>14703.93</v>
      </c>
      <c r="K20" s="147">
        <v>0.25</v>
      </c>
      <c r="L20" s="148">
        <v>14703.93</v>
      </c>
      <c r="M20" s="147">
        <v>1</v>
      </c>
      <c r="N20" s="148">
        <v>58815.72</v>
      </c>
    </row>
    <row r="21" spans="1:14" s="77" customFormat="1" ht="13.5" thickBot="1" x14ac:dyDescent="0.3">
      <c r="A21" s="484" t="s">
        <v>915</v>
      </c>
      <c r="B21" s="485"/>
      <c r="C21" s="161">
        <v>856568.9800000001</v>
      </c>
      <c r="D21" s="162">
        <v>1</v>
      </c>
      <c r="E21" s="151">
        <v>0.19193367182173698</v>
      </c>
      <c r="F21" s="152">
        <v>164404.4295</v>
      </c>
      <c r="G21" s="151">
        <v>0.3491289819997917</v>
      </c>
      <c r="H21" s="152">
        <v>299053.05599999998</v>
      </c>
      <c r="I21" s="151">
        <v>0.67722836285759491</v>
      </c>
      <c r="J21" s="152">
        <v>580092.80799999996</v>
      </c>
      <c r="K21" s="151">
        <v>0.99999999999999989</v>
      </c>
      <c r="L21" s="152">
        <v>856568.98</v>
      </c>
      <c r="M21" s="151">
        <v>1</v>
      </c>
      <c r="N21" s="152">
        <v>856568.98</v>
      </c>
    </row>
    <row r="22" spans="1:14" s="43" customFormat="1" x14ac:dyDescent="0.25">
      <c r="A22" s="452"/>
      <c r="B22" s="452"/>
      <c r="C22" s="130"/>
      <c r="D22" s="130"/>
      <c r="E22" s="122"/>
      <c r="F22" s="122"/>
      <c r="G22" s="122"/>
      <c r="H22" s="122"/>
      <c r="I22" s="122"/>
      <c r="J22" s="122"/>
      <c r="K22" s="122"/>
      <c r="L22" s="122"/>
      <c r="M22" s="122"/>
      <c r="N22" s="122"/>
    </row>
    <row r="23" spans="1:14" s="43" customFormat="1" x14ac:dyDescent="0.25">
      <c r="A23" s="121"/>
      <c r="C23" s="97"/>
      <c r="D23" s="97"/>
      <c r="E23" s="42"/>
      <c r="F23" s="122"/>
      <c r="G23" s="122"/>
      <c r="H23" s="122"/>
      <c r="I23" s="122"/>
      <c r="J23" s="122"/>
      <c r="K23" s="122"/>
      <c r="L23" s="122"/>
      <c r="M23" s="122"/>
      <c r="N23" s="122"/>
    </row>
    <row r="24" spans="1:14" s="43" customFormat="1" x14ac:dyDescent="0.25">
      <c r="A24" s="121"/>
      <c r="C24" s="97"/>
      <c r="D24" s="97"/>
      <c r="E24" s="42"/>
      <c r="F24" s="122"/>
      <c r="G24" s="122"/>
      <c r="H24" s="122"/>
      <c r="I24" s="122"/>
      <c r="J24" s="122"/>
      <c r="K24" s="122"/>
      <c r="L24" s="122"/>
      <c r="M24" s="122"/>
      <c r="N24" s="122"/>
    </row>
    <row r="25" spans="1:14" s="43" customFormat="1" x14ac:dyDescent="0.25">
      <c r="A25" s="121"/>
      <c r="C25" s="97"/>
      <c r="D25" s="97"/>
      <c r="E25" s="42"/>
      <c r="F25" s="122"/>
      <c r="G25" s="122"/>
      <c r="H25" s="122"/>
      <c r="I25" s="122"/>
      <c r="J25" s="122"/>
      <c r="K25" s="122"/>
      <c r="L25" s="122"/>
      <c r="M25" s="122"/>
      <c r="N25" s="122"/>
    </row>
    <row r="26" spans="1:14" s="43" customFormat="1" x14ac:dyDescent="0.25">
      <c r="A26" s="121"/>
      <c r="C26" s="97"/>
      <c r="D26" s="97"/>
      <c r="E26" s="42"/>
      <c r="F26" s="122"/>
      <c r="G26" s="122"/>
      <c r="H26" s="122"/>
      <c r="I26" s="122"/>
      <c r="J26" s="122"/>
      <c r="K26" s="122"/>
      <c r="L26" s="122"/>
      <c r="M26" s="122"/>
      <c r="N26" s="122"/>
    </row>
    <row r="27" spans="1:14" s="43" customFormat="1" ht="12.75" customHeight="1" x14ac:dyDescent="0.2">
      <c r="A27" s="121"/>
      <c r="B27" s="124" t="s">
        <v>844</v>
      </c>
      <c r="C27" s="97"/>
      <c r="D27" s="483" t="s">
        <v>844</v>
      </c>
      <c r="E27" s="483"/>
      <c r="F27" s="483"/>
      <c r="G27" s="483"/>
      <c r="H27" s="483"/>
      <c r="I27" s="122"/>
      <c r="J27" s="483" t="s">
        <v>844</v>
      </c>
      <c r="K27" s="483"/>
      <c r="L27" s="483"/>
      <c r="M27" s="483"/>
      <c r="N27" s="483"/>
    </row>
    <row r="28" spans="1:14" s="43" customFormat="1" ht="15" customHeight="1" x14ac:dyDescent="0.25">
      <c r="A28" s="126"/>
      <c r="B28" s="117" t="s">
        <v>845</v>
      </c>
      <c r="C28" s="98"/>
      <c r="D28" s="483" t="s">
        <v>807</v>
      </c>
      <c r="E28" s="483"/>
      <c r="F28" s="483"/>
      <c r="G28" s="483"/>
      <c r="H28" s="483"/>
      <c r="I28" s="122"/>
      <c r="J28" s="483" t="s">
        <v>1133</v>
      </c>
      <c r="K28" s="483"/>
      <c r="L28" s="483"/>
      <c r="M28" s="483"/>
      <c r="N28" s="483"/>
    </row>
    <row r="29" spans="1:14" s="43" customFormat="1" ht="15" customHeight="1" x14ac:dyDescent="0.25">
      <c r="A29" s="121"/>
      <c r="B29" s="117" t="s">
        <v>846</v>
      </c>
      <c r="C29" s="97"/>
      <c r="D29" s="483" t="s">
        <v>842</v>
      </c>
      <c r="E29" s="483"/>
      <c r="F29" s="483"/>
      <c r="G29" s="483"/>
      <c r="H29" s="483"/>
      <c r="I29" s="122"/>
      <c r="J29" s="483" t="s">
        <v>1134</v>
      </c>
      <c r="K29" s="483"/>
      <c r="L29" s="483"/>
      <c r="M29" s="483"/>
      <c r="N29" s="483"/>
    </row>
    <row r="30" spans="1:14" s="43" customFormat="1" ht="15" customHeight="1" x14ac:dyDescent="0.25">
      <c r="A30" s="121"/>
      <c r="B30" s="117" t="s">
        <v>847</v>
      </c>
      <c r="C30" s="97"/>
      <c r="D30" s="483" t="s">
        <v>843</v>
      </c>
      <c r="E30" s="483"/>
      <c r="F30" s="483"/>
      <c r="G30" s="483"/>
      <c r="H30" s="483"/>
      <c r="I30" s="122"/>
      <c r="J30" s="483" t="s">
        <v>1135</v>
      </c>
      <c r="K30" s="483"/>
      <c r="L30" s="483"/>
      <c r="M30" s="483"/>
      <c r="N30" s="483"/>
    </row>
    <row r="31" spans="1:14" s="43" customFormat="1" x14ac:dyDescent="0.25">
      <c r="A31" s="121"/>
      <c r="C31" s="97"/>
      <c r="D31" s="97"/>
      <c r="E31" s="42"/>
      <c r="F31" s="122"/>
      <c r="G31" s="122"/>
      <c r="H31" s="122"/>
      <c r="I31" s="122"/>
      <c r="J31" s="122"/>
      <c r="K31" s="122"/>
      <c r="L31" s="122"/>
      <c r="M31" s="122"/>
      <c r="N31" s="122"/>
    </row>
    <row r="32" spans="1:14" s="43" customFormat="1" x14ac:dyDescent="0.25">
      <c r="A32" s="121"/>
      <c r="C32" s="97"/>
      <c r="D32" s="97"/>
      <c r="E32" s="42"/>
      <c r="F32" s="122"/>
      <c r="G32" s="122"/>
      <c r="H32" s="122"/>
      <c r="I32" s="122"/>
      <c r="J32" s="122"/>
      <c r="K32" s="122"/>
      <c r="L32" s="122"/>
      <c r="M32" s="122"/>
      <c r="N32" s="122"/>
    </row>
    <row r="57" spans="3:4" x14ac:dyDescent="0.25">
      <c r="C57" s="98"/>
      <c r="D57" s="98"/>
    </row>
    <row r="58" spans="3:4" x14ac:dyDescent="0.25">
      <c r="C58" s="98"/>
      <c r="D58" s="98"/>
    </row>
    <row r="59" spans="3:4" x14ac:dyDescent="0.25">
      <c r="C59" s="98"/>
      <c r="D59" s="98"/>
    </row>
    <row r="60" spans="3:4" x14ac:dyDescent="0.25">
      <c r="C60" s="98"/>
      <c r="D60" s="98"/>
    </row>
  </sheetData>
  <mergeCells count="18">
    <mergeCell ref="J27:N27"/>
    <mergeCell ref="J28:N28"/>
    <mergeCell ref="J29:N29"/>
    <mergeCell ref="J30:N30"/>
    <mergeCell ref="A21:B21"/>
    <mergeCell ref="A22:B22"/>
    <mergeCell ref="D27:H27"/>
    <mergeCell ref="D28:H28"/>
    <mergeCell ref="D29:H29"/>
    <mergeCell ref="D30:H30"/>
    <mergeCell ref="C4:D4"/>
    <mergeCell ref="C2:D2"/>
    <mergeCell ref="A1:N1"/>
    <mergeCell ref="E2:F2"/>
    <mergeCell ref="G2:H2"/>
    <mergeCell ref="I2:J2"/>
    <mergeCell ref="K2:L2"/>
    <mergeCell ref="M2:N2"/>
  </mergeCells>
  <printOptions horizontalCentered="1"/>
  <pageMargins left="0.51181102362204722" right="0.51181102362204722" top="0.78740157480314965" bottom="0.78740157480314965" header="0.31496062992125984" footer="0.31496062992125984"/>
  <pageSetup paperSize="9" scale="56" fitToHeight="5" orientation="landscape" verticalDpi="4294967293"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D631"/>
  <sheetViews>
    <sheetView view="pageBreakPreview" zoomScale="55" zoomScaleNormal="115" zoomScaleSheetLayoutView="55" workbookViewId="0">
      <pane ySplit="9" topLeftCell="A592" activePane="bottomLeft" state="frozen"/>
      <selection activeCell="M222" sqref="M222"/>
      <selection pane="bottomLeft" sqref="A1:XFD1048576"/>
    </sheetView>
  </sheetViews>
  <sheetFormatPr defaultColWidth="7.42578125" defaultRowHeight="12.75" x14ac:dyDescent="0.25"/>
  <cols>
    <col min="1" max="1" width="8.140625" style="3" bestFit="1" customWidth="1"/>
    <col min="2" max="2" width="14" style="8" customWidth="1"/>
    <col min="3" max="3" width="10.5703125" style="25" customWidth="1"/>
    <col min="4" max="4" width="18" style="8" customWidth="1"/>
    <col min="5" max="5" width="5" style="8" customWidth="1"/>
    <col min="6" max="6" width="91.85546875" style="13" customWidth="1"/>
    <col min="7" max="7" width="15.85546875" style="58" customWidth="1"/>
    <col min="8" max="8" width="12.7109375" style="26" customWidth="1"/>
    <col min="9" max="9" width="9.140625" style="18" customWidth="1"/>
    <col min="10" max="14" width="10.28515625" style="5" customWidth="1"/>
    <col min="15" max="15" width="12" style="5" customWidth="1"/>
    <col min="16" max="16" width="11.140625" style="5" customWidth="1"/>
    <col min="17" max="19" width="10.28515625" style="5" customWidth="1"/>
    <col min="20" max="20" width="16.28515625" style="5" customWidth="1"/>
    <col min="21" max="24" width="15.28515625" style="3" customWidth="1"/>
    <col min="25" max="27" width="13.5703125" style="3" customWidth="1"/>
    <col min="28" max="29" width="7.42578125" style="3"/>
    <col min="30" max="30" width="29.7109375" style="3" customWidth="1"/>
    <col min="31" max="16384" width="7.42578125" style="3"/>
  </cols>
  <sheetData>
    <row r="1" spans="1:30" s="6" customFormat="1" ht="73.5" customHeight="1" x14ac:dyDescent="0.25">
      <c r="B1" s="500" t="s">
        <v>596</v>
      </c>
      <c r="C1" s="501"/>
      <c r="D1" s="501"/>
      <c r="E1" s="501"/>
      <c r="F1" s="501"/>
      <c r="G1" s="501"/>
      <c r="H1" s="501"/>
      <c r="I1" s="501"/>
      <c r="J1" s="501"/>
      <c r="K1" s="501"/>
      <c r="L1" s="501"/>
      <c r="M1" s="501"/>
      <c r="N1" s="501"/>
      <c r="O1" s="501"/>
      <c r="P1" s="502"/>
      <c r="Q1" s="503" t="s">
        <v>1067</v>
      </c>
      <c r="R1" s="501"/>
      <c r="S1" s="501"/>
      <c r="T1" s="502"/>
      <c r="Y1" s="10" t="s">
        <v>165</v>
      </c>
      <c r="Z1" s="10" t="s">
        <v>163</v>
      </c>
      <c r="AA1" s="10" t="s">
        <v>164</v>
      </c>
    </row>
    <row r="2" spans="1:30" s="6" customFormat="1" ht="12" customHeight="1" x14ac:dyDescent="0.25">
      <c r="B2" s="497">
        <v>0</v>
      </c>
      <c r="C2" s="498"/>
      <c r="D2" s="498"/>
      <c r="E2" s="498"/>
      <c r="F2" s="498"/>
      <c r="G2" s="498"/>
      <c r="H2" s="498"/>
      <c r="I2" s="498"/>
      <c r="J2" s="498"/>
      <c r="K2" s="498"/>
      <c r="L2" s="498"/>
      <c r="M2" s="498"/>
      <c r="N2" s="498"/>
      <c r="O2" s="498"/>
      <c r="P2" s="498"/>
      <c r="Q2" s="498"/>
      <c r="R2" s="498"/>
      <c r="S2" s="498"/>
      <c r="T2" s="499"/>
      <c r="Y2" s="12"/>
      <c r="Z2" s="12"/>
      <c r="AA2" s="12"/>
    </row>
    <row r="3" spans="1:30" ht="12" customHeight="1" x14ac:dyDescent="0.25">
      <c r="B3" s="517" t="s">
        <v>126</v>
      </c>
      <c r="C3" s="515" t="s">
        <v>208</v>
      </c>
      <c r="D3" s="515"/>
      <c r="E3" s="515"/>
      <c r="F3" s="528" t="s">
        <v>215</v>
      </c>
      <c r="G3" s="529" t="s">
        <v>154</v>
      </c>
      <c r="H3" s="516" t="s">
        <v>29</v>
      </c>
      <c r="I3" s="16" t="s">
        <v>28</v>
      </c>
      <c r="J3" s="518" t="s">
        <v>157</v>
      </c>
      <c r="K3" s="519"/>
      <c r="L3" s="519"/>
      <c r="M3" s="519"/>
      <c r="N3" s="520"/>
      <c r="O3" s="505" t="s">
        <v>158</v>
      </c>
      <c r="P3" s="506"/>
      <c r="Q3" s="506"/>
      <c r="R3" s="506"/>
      <c r="S3" s="507"/>
      <c r="T3" s="514" t="s">
        <v>4</v>
      </c>
      <c r="Y3" s="12"/>
      <c r="Z3" s="12"/>
      <c r="AA3" s="12"/>
    </row>
    <row r="4" spans="1:30" ht="12" customHeight="1" x14ac:dyDescent="0.25">
      <c r="B4" s="517"/>
      <c r="C4" s="527" t="s">
        <v>136</v>
      </c>
      <c r="D4" s="49" t="s">
        <v>191</v>
      </c>
      <c r="E4" s="49"/>
      <c r="F4" s="528"/>
      <c r="G4" s="529"/>
      <c r="H4" s="516"/>
      <c r="I4" s="16" t="s">
        <v>209</v>
      </c>
      <c r="J4" s="521"/>
      <c r="K4" s="522"/>
      <c r="L4" s="522"/>
      <c r="M4" s="522"/>
      <c r="N4" s="523"/>
      <c r="O4" s="508"/>
      <c r="P4" s="509"/>
      <c r="Q4" s="509"/>
      <c r="R4" s="509"/>
      <c r="S4" s="510"/>
      <c r="T4" s="514"/>
      <c r="Y4" s="12"/>
      <c r="Z4" s="12"/>
      <c r="AA4" s="12"/>
    </row>
    <row r="5" spans="1:30" ht="12" customHeight="1" x14ac:dyDescent="0.25">
      <c r="B5" s="517"/>
      <c r="C5" s="527"/>
      <c r="D5" s="47" t="s">
        <v>355</v>
      </c>
      <c r="E5" s="49"/>
      <c r="F5" s="528"/>
      <c r="G5" s="529"/>
      <c r="H5" s="516"/>
      <c r="I5" s="16" t="s">
        <v>210</v>
      </c>
      <c r="J5" s="521"/>
      <c r="K5" s="522"/>
      <c r="L5" s="522"/>
      <c r="M5" s="522"/>
      <c r="N5" s="523"/>
      <c r="O5" s="508"/>
      <c r="P5" s="509"/>
      <c r="Q5" s="509"/>
      <c r="R5" s="509"/>
      <c r="S5" s="510"/>
      <c r="T5" s="514"/>
      <c r="Y5" s="12"/>
      <c r="Z5" s="12"/>
      <c r="AA5" s="12"/>
    </row>
    <row r="6" spans="1:30" ht="12" customHeight="1" x14ac:dyDescent="0.25">
      <c r="B6" s="517"/>
      <c r="C6" s="527"/>
      <c r="D6" s="49" t="s">
        <v>106</v>
      </c>
      <c r="E6" s="49"/>
      <c r="F6" s="528"/>
      <c r="G6" s="529"/>
      <c r="H6" s="516"/>
      <c r="I6" s="16" t="s">
        <v>211</v>
      </c>
      <c r="J6" s="524"/>
      <c r="K6" s="525"/>
      <c r="L6" s="525"/>
      <c r="M6" s="525"/>
      <c r="N6" s="526"/>
      <c r="O6" s="511"/>
      <c r="P6" s="512"/>
      <c r="Q6" s="512"/>
      <c r="R6" s="512"/>
      <c r="S6" s="513"/>
      <c r="T6" s="514"/>
      <c r="Y6" s="12"/>
      <c r="Z6" s="12"/>
      <c r="AA6" s="12"/>
    </row>
    <row r="7" spans="1:30" ht="12" customHeight="1" x14ac:dyDescent="0.25">
      <c r="B7" s="517"/>
      <c r="C7" s="527"/>
      <c r="D7" s="47" t="s">
        <v>356</v>
      </c>
      <c r="E7" s="49" t="s">
        <v>156</v>
      </c>
      <c r="F7" s="528"/>
      <c r="G7" s="529"/>
      <c r="H7" s="516"/>
      <c r="I7" s="16" t="s">
        <v>212</v>
      </c>
      <c r="J7" s="504" t="s">
        <v>166</v>
      </c>
      <c r="K7" s="504" t="s">
        <v>188</v>
      </c>
      <c r="L7" s="504" t="s">
        <v>189</v>
      </c>
      <c r="M7" s="504" t="s">
        <v>190</v>
      </c>
      <c r="N7" s="504" t="s">
        <v>167</v>
      </c>
      <c r="O7" s="504" t="s">
        <v>166</v>
      </c>
      <c r="P7" s="504" t="s">
        <v>188</v>
      </c>
      <c r="Q7" s="504" t="s">
        <v>189</v>
      </c>
      <c r="R7" s="504" t="s">
        <v>190</v>
      </c>
      <c r="S7" s="504" t="s">
        <v>167</v>
      </c>
      <c r="T7" s="514"/>
      <c r="Y7" s="12"/>
      <c r="Z7" s="12"/>
      <c r="AA7" s="12"/>
    </row>
    <row r="8" spans="1:30" ht="12" customHeight="1" x14ac:dyDescent="0.25">
      <c r="B8" s="517"/>
      <c r="C8" s="527"/>
      <c r="D8" s="49" t="s">
        <v>350</v>
      </c>
      <c r="E8" s="49"/>
      <c r="F8" s="528"/>
      <c r="G8" s="529"/>
      <c r="H8" s="516"/>
      <c r="I8" s="16"/>
      <c r="J8" s="504"/>
      <c r="K8" s="504"/>
      <c r="L8" s="504"/>
      <c r="M8" s="504"/>
      <c r="N8" s="504"/>
      <c r="O8" s="504"/>
      <c r="P8" s="504"/>
      <c r="Q8" s="504"/>
      <c r="R8" s="504"/>
      <c r="S8" s="504"/>
      <c r="T8" s="514"/>
      <c r="Y8" s="12"/>
      <c r="Z8" s="12"/>
      <c r="AA8" s="12"/>
    </row>
    <row r="9" spans="1:30" ht="12" customHeight="1" thickBot="1" x14ac:dyDescent="0.3">
      <c r="B9" s="517"/>
      <c r="C9" s="527"/>
      <c r="D9" s="49" t="s">
        <v>155</v>
      </c>
      <c r="E9" s="49"/>
      <c r="F9" s="528"/>
      <c r="G9" s="529"/>
      <c r="H9" s="516"/>
      <c r="I9" s="16"/>
      <c r="J9" s="504"/>
      <c r="K9" s="504"/>
      <c r="L9" s="504"/>
      <c r="M9" s="504"/>
      <c r="N9" s="504"/>
      <c r="O9" s="504"/>
      <c r="P9" s="504"/>
      <c r="Q9" s="504"/>
      <c r="R9" s="504"/>
      <c r="S9" s="504"/>
      <c r="T9" s="514"/>
      <c r="Y9" s="11"/>
      <c r="Z9" s="11"/>
      <c r="AA9" s="11"/>
    </row>
    <row r="10" spans="1:30" s="4" customFormat="1" ht="13.5" thickBot="1" x14ac:dyDescent="0.3">
      <c r="A10" s="27" t="s">
        <v>410</v>
      </c>
      <c r="B10" s="33"/>
      <c r="C10" s="91" t="s">
        <v>410</v>
      </c>
      <c r="D10" s="486" t="s">
        <v>213</v>
      </c>
      <c r="E10" s="487"/>
      <c r="F10" s="59" t="s">
        <v>407</v>
      </c>
      <c r="G10" s="56">
        <v>1</v>
      </c>
      <c r="H10" s="31" t="s">
        <v>408</v>
      </c>
      <c r="I10" s="488"/>
      <c r="J10" s="489"/>
      <c r="K10" s="489"/>
      <c r="L10" s="489"/>
      <c r="M10" s="489"/>
      <c r="N10" s="490"/>
      <c r="O10" s="32">
        <v>233.94</v>
      </c>
      <c r="P10" s="32">
        <v>0</v>
      </c>
      <c r="Q10" s="32">
        <v>0</v>
      </c>
      <c r="R10" s="32">
        <v>0</v>
      </c>
      <c r="S10" s="32">
        <v>0</v>
      </c>
      <c r="T10" s="32">
        <v>233.94</v>
      </c>
      <c r="V10" s="52">
        <v>1</v>
      </c>
      <c r="W10" s="53">
        <v>0</v>
      </c>
      <c r="Y10" s="14"/>
      <c r="Z10" s="9">
        <v>1</v>
      </c>
      <c r="AA10" s="14">
        <v>0</v>
      </c>
    </row>
    <row r="11" spans="1:30" x14ac:dyDescent="0.25">
      <c r="B11" s="494" t="s">
        <v>132</v>
      </c>
      <c r="C11" s="44" t="s">
        <v>363</v>
      </c>
      <c r="D11" s="49" t="s">
        <v>155</v>
      </c>
      <c r="E11" s="49"/>
      <c r="F11" s="60" t="s">
        <v>407</v>
      </c>
      <c r="G11" s="14">
        <v>1</v>
      </c>
      <c r="H11" s="104" t="s">
        <v>408</v>
      </c>
      <c r="I11" s="17" t="s">
        <v>28</v>
      </c>
      <c r="J11" s="15">
        <v>233.94</v>
      </c>
      <c r="K11" s="15">
        <v>0</v>
      </c>
      <c r="L11" s="15">
        <v>0</v>
      </c>
      <c r="M11" s="15">
        <v>0</v>
      </c>
      <c r="N11" s="15">
        <v>0</v>
      </c>
      <c r="O11" s="7">
        <v>233.94</v>
      </c>
      <c r="P11" s="7">
        <v>0</v>
      </c>
      <c r="Q11" s="7">
        <v>0</v>
      </c>
      <c r="R11" s="7">
        <v>0</v>
      </c>
      <c r="S11" s="7">
        <v>0</v>
      </c>
      <c r="T11" s="2">
        <v>233.94</v>
      </c>
      <c r="Y11" s="14"/>
      <c r="Z11" s="9">
        <v>1</v>
      </c>
      <c r="AA11" s="14">
        <v>0</v>
      </c>
      <c r="AD11" s="3">
        <v>233.94</v>
      </c>
    </row>
    <row r="12" spans="1:30" x14ac:dyDescent="0.25">
      <c r="B12" s="494"/>
      <c r="C12" s="44"/>
      <c r="D12" s="49" t="s">
        <v>69</v>
      </c>
      <c r="E12" s="49"/>
      <c r="F12" s="60" t="s">
        <v>69</v>
      </c>
      <c r="G12" s="14"/>
      <c r="H12" s="48" t="s">
        <v>69</v>
      </c>
      <c r="I12" s="17" t="s">
        <v>28</v>
      </c>
      <c r="J12" s="15">
        <v>0</v>
      </c>
      <c r="K12" s="15">
        <v>0</v>
      </c>
      <c r="L12" s="15">
        <v>0</v>
      </c>
      <c r="M12" s="15">
        <v>0</v>
      </c>
      <c r="N12" s="15">
        <v>0</v>
      </c>
      <c r="O12" s="7">
        <v>0</v>
      </c>
      <c r="P12" s="7">
        <v>0</v>
      </c>
      <c r="Q12" s="7">
        <v>0</v>
      </c>
      <c r="R12" s="7">
        <v>0</v>
      </c>
      <c r="S12" s="7">
        <v>0</v>
      </c>
      <c r="T12" s="2">
        <v>0</v>
      </c>
      <c r="Y12" s="14"/>
      <c r="Z12" s="9">
        <v>0</v>
      </c>
      <c r="AA12" s="14">
        <v>0</v>
      </c>
    </row>
    <row r="13" spans="1:30" x14ac:dyDescent="0.25">
      <c r="B13" s="494"/>
      <c r="C13" s="44"/>
      <c r="D13" s="49" t="s">
        <v>69</v>
      </c>
      <c r="E13" s="49"/>
      <c r="F13" s="60" t="s">
        <v>69</v>
      </c>
      <c r="G13" s="14"/>
      <c r="H13" s="48" t="s">
        <v>69</v>
      </c>
      <c r="I13" s="17"/>
      <c r="J13" s="15">
        <v>0</v>
      </c>
      <c r="K13" s="15">
        <v>0</v>
      </c>
      <c r="L13" s="15">
        <v>0</v>
      </c>
      <c r="M13" s="15">
        <v>0</v>
      </c>
      <c r="N13" s="15">
        <v>0</v>
      </c>
      <c r="O13" s="7">
        <v>0</v>
      </c>
      <c r="P13" s="7">
        <v>0</v>
      </c>
      <c r="Q13" s="7">
        <v>0</v>
      </c>
      <c r="R13" s="7">
        <v>0</v>
      </c>
      <c r="S13" s="7">
        <v>0</v>
      </c>
      <c r="T13" s="2">
        <v>0</v>
      </c>
      <c r="Y13" s="14"/>
      <c r="Z13" s="9">
        <v>0</v>
      </c>
      <c r="AA13" s="14">
        <v>0</v>
      </c>
    </row>
    <row r="14" spans="1:30" x14ac:dyDescent="0.25">
      <c r="B14" s="494"/>
      <c r="C14" s="44"/>
      <c r="D14" s="49" t="s">
        <v>69</v>
      </c>
      <c r="E14" s="49"/>
      <c r="F14" s="60" t="s">
        <v>69</v>
      </c>
      <c r="G14" s="14"/>
      <c r="H14" s="48" t="s">
        <v>69</v>
      </c>
      <c r="I14" s="17"/>
      <c r="J14" s="15">
        <v>0</v>
      </c>
      <c r="K14" s="15">
        <v>0</v>
      </c>
      <c r="L14" s="15">
        <v>0</v>
      </c>
      <c r="M14" s="15">
        <v>0</v>
      </c>
      <c r="N14" s="15">
        <v>0</v>
      </c>
      <c r="O14" s="7">
        <v>0</v>
      </c>
      <c r="P14" s="7">
        <v>0</v>
      </c>
      <c r="Q14" s="7">
        <v>0</v>
      </c>
      <c r="R14" s="7">
        <v>0</v>
      </c>
      <c r="S14" s="7">
        <v>0</v>
      </c>
      <c r="T14" s="2">
        <v>0</v>
      </c>
      <c r="Y14" s="14"/>
      <c r="Z14" s="9">
        <v>0</v>
      </c>
      <c r="AA14" s="14">
        <v>0</v>
      </c>
    </row>
    <row r="15" spans="1:30" x14ac:dyDescent="0.25">
      <c r="B15" s="494"/>
      <c r="C15" s="24"/>
      <c r="D15" s="49" t="s">
        <v>69</v>
      </c>
      <c r="E15" s="49"/>
      <c r="F15" s="60" t="s">
        <v>69</v>
      </c>
      <c r="G15" s="14"/>
      <c r="H15" s="48" t="s">
        <v>69</v>
      </c>
      <c r="I15" s="17"/>
      <c r="J15" s="15">
        <v>0</v>
      </c>
      <c r="K15" s="15">
        <v>0</v>
      </c>
      <c r="L15" s="15">
        <v>0</v>
      </c>
      <c r="M15" s="15">
        <v>0</v>
      </c>
      <c r="N15" s="15">
        <v>0</v>
      </c>
      <c r="O15" s="7">
        <v>0</v>
      </c>
      <c r="P15" s="7">
        <v>0</v>
      </c>
      <c r="Q15" s="7">
        <v>0</v>
      </c>
      <c r="R15" s="7">
        <v>0</v>
      </c>
      <c r="S15" s="7">
        <v>0</v>
      </c>
      <c r="T15" s="2">
        <v>0</v>
      </c>
      <c r="Y15" s="14"/>
      <c r="Z15" s="9">
        <v>0</v>
      </c>
      <c r="AA15" s="14">
        <v>0</v>
      </c>
    </row>
    <row r="16" spans="1:30" x14ac:dyDescent="0.25">
      <c r="B16" s="494"/>
      <c r="C16" s="24"/>
      <c r="D16" s="49" t="s">
        <v>69</v>
      </c>
      <c r="E16" s="49"/>
      <c r="F16" s="60" t="s">
        <v>69</v>
      </c>
      <c r="G16" s="14"/>
      <c r="H16" s="48" t="s">
        <v>69</v>
      </c>
      <c r="I16" s="17"/>
      <c r="J16" s="15">
        <v>0</v>
      </c>
      <c r="K16" s="15">
        <v>0</v>
      </c>
      <c r="L16" s="15">
        <v>0</v>
      </c>
      <c r="M16" s="15">
        <v>0</v>
      </c>
      <c r="N16" s="15">
        <v>0</v>
      </c>
      <c r="O16" s="7">
        <v>0</v>
      </c>
      <c r="P16" s="7">
        <v>0</v>
      </c>
      <c r="Q16" s="7">
        <v>0</v>
      </c>
      <c r="R16" s="7">
        <v>0</v>
      </c>
      <c r="S16" s="7">
        <v>0</v>
      </c>
      <c r="T16" s="2">
        <v>0</v>
      </c>
      <c r="Y16" s="14"/>
      <c r="Z16" s="9">
        <v>0</v>
      </c>
      <c r="AA16" s="14">
        <v>0</v>
      </c>
    </row>
    <row r="17" spans="1:27" ht="13.5" thickBot="1" x14ac:dyDescent="0.3">
      <c r="B17" s="494"/>
      <c r="C17" s="24"/>
      <c r="D17" s="49" t="s">
        <v>69</v>
      </c>
      <c r="E17" s="49"/>
      <c r="F17" s="60" t="s">
        <v>69</v>
      </c>
      <c r="G17" s="14"/>
      <c r="H17" s="48" t="s">
        <v>69</v>
      </c>
      <c r="I17" s="17"/>
      <c r="J17" s="15">
        <v>0</v>
      </c>
      <c r="K17" s="15">
        <v>0</v>
      </c>
      <c r="L17" s="15">
        <v>0</v>
      </c>
      <c r="M17" s="15">
        <v>0</v>
      </c>
      <c r="N17" s="15">
        <v>0</v>
      </c>
      <c r="O17" s="7">
        <v>0</v>
      </c>
      <c r="P17" s="7">
        <v>0</v>
      </c>
      <c r="Q17" s="7">
        <v>0</v>
      </c>
      <c r="R17" s="7">
        <v>0</v>
      </c>
      <c r="S17" s="7">
        <v>0</v>
      </c>
      <c r="T17" s="2">
        <v>0</v>
      </c>
      <c r="Y17" s="14"/>
      <c r="Z17" s="9">
        <v>0</v>
      </c>
      <c r="AA17" s="14">
        <v>0</v>
      </c>
    </row>
    <row r="18" spans="1:27" s="4" customFormat="1" ht="39" thickBot="1" x14ac:dyDescent="0.3">
      <c r="A18" s="27" t="s">
        <v>412</v>
      </c>
      <c r="B18" s="33"/>
      <c r="C18" s="91" t="s">
        <v>412</v>
      </c>
      <c r="D18" s="486" t="s">
        <v>213</v>
      </c>
      <c r="E18" s="487"/>
      <c r="F18" s="59" t="s">
        <v>493</v>
      </c>
      <c r="G18" s="56">
        <v>1</v>
      </c>
      <c r="H18" s="31" t="s">
        <v>496</v>
      </c>
      <c r="I18" s="488"/>
      <c r="J18" s="489"/>
      <c r="K18" s="489"/>
      <c r="L18" s="489"/>
      <c r="M18" s="489"/>
      <c r="N18" s="490"/>
      <c r="O18" s="32">
        <v>7.2200000000000006</v>
      </c>
      <c r="P18" s="32">
        <v>9.75</v>
      </c>
      <c r="Q18" s="32">
        <v>0.35</v>
      </c>
      <c r="R18" s="32">
        <v>0</v>
      </c>
      <c r="S18" s="32">
        <v>0</v>
      </c>
      <c r="T18" s="32">
        <v>17.32</v>
      </c>
      <c r="V18" s="52">
        <v>0.43706697459584298</v>
      </c>
      <c r="W18" s="53">
        <v>0.56293302540415702</v>
      </c>
      <c r="Y18" s="14"/>
      <c r="Z18" s="9">
        <v>1</v>
      </c>
      <c r="AA18" s="14">
        <v>0</v>
      </c>
    </row>
    <row r="19" spans="1:27" ht="25.5" x14ac:dyDescent="0.25">
      <c r="B19" s="494" t="s">
        <v>132</v>
      </c>
      <c r="C19" s="24">
        <v>5795</v>
      </c>
      <c r="D19" s="49" t="s">
        <v>191</v>
      </c>
      <c r="E19" s="49"/>
      <c r="F19" s="60" t="s">
        <v>135</v>
      </c>
      <c r="G19" s="14">
        <v>9.1749999999999998E-2</v>
      </c>
      <c r="H19" s="104" t="s">
        <v>31</v>
      </c>
      <c r="I19" s="17" t="s">
        <v>28</v>
      </c>
      <c r="J19" s="15">
        <v>3.84</v>
      </c>
      <c r="K19" s="15">
        <v>20.47</v>
      </c>
      <c r="L19" s="15">
        <v>3.84</v>
      </c>
      <c r="M19" s="15">
        <v>0</v>
      </c>
      <c r="N19" s="15">
        <v>0</v>
      </c>
      <c r="O19" s="7">
        <v>0.35</v>
      </c>
      <c r="P19" s="7">
        <v>1.88</v>
      </c>
      <c r="Q19" s="7">
        <v>0.35</v>
      </c>
      <c r="R19" s="7">
        <v>0</v>
      </c>
      <c r="S19" s="7">
        <v>0</v>
      </c>
      <c r="T19" s="2">
        <v>2.58</v>
      </c>
      <c r="Y19" s="14"/>
      <c r="Z19" s="9">
        <v>9.1749999999999998E-2</v>
      </c>
      <c r="AA19" s="14">
        <v>0</v>
      </c>
    </row>
    <row r="20" spans="1:27" x14ac:dyDescent="0.25">
      <c r="B20" s="494"/>
      <c r="C20" s="44" t="s">
        <v>368</v>
      </c>
      <c r="D20" s="49" t="s">
        <v>155</v>
      </c>
      <c r="E20" s="49"/>
      <c r="F20" s="60" t="s">
        <v>488</v>
      </c>
      <c r="G20" s="14">
        <v>3.7037037037037035E-2</v>
      </c>
      <c r="H20" s="104" t="s">
        <v>489</v>
      </c>
      <c r="I20" s="17" t="s">
        <v>28</v>
      </c>
      <c r="J20" s="15">
        <v>118.94</v>
      </c>
      <c r="K20" s="15">
        <v>0</v>
      </c>
      <c r="L20" s="15">
        <v>0</v>
      </c>
      <c r="M20" s="15">
        <v>0</v>
      </c>
      <c r="N20" s="15">
        <v>0</v>
      </c>
      <c r="O20" s="7">
        <v>4.41</v>
      </c>
      <c r="P20" s="7">
        <v>0</v>
      </c>
      <c r="Q20" s="7">
        <v>0</v>
      </c>
      <c r="R20" s="7">
        <v>0</v>
      </c>
      <c r="S20" s="7">
        <v>0</v>
      </c>
      <c r="T20" s="2">
        <v>4.41</v>
      </c>
      <c r="Y20" s="14"/>
      <c r="Z20" s="9">
        <v>3.7037037037037035E-2</v>
      </c>
      <c r="AA20" s="14">
        <v>0</v>
      </c>
    </row>
    <row r="21" spans="1:27" x14ac:dyDescent="0.25">
      <c r="B21" s="494"/>
      <c r="C21" s="44">
        <v>88309</v>
      </c>
      <c r="D21" s="49" t="s">
        <v>191</v>
      </c>
      <c r="E21" s="49"/>
      <c r="F21" s="60" t="s">
        <v>60</v>
      </c>
      <c r="G21" s="14">
        <v>0.25</v>
      </c>
      <c r="H21" s="104" t="s">
        <v>33</v>
      </c>
      <c r="I21" s="17"/>
      <c r="J21" s="15">
        <v>4.9000000000000004</v>
      </c>
      <c r="K21" s="15">
        <v>17.89</v>
      </c>
      <c r="L21" s="15">
        <v>0</v>
      </c>
      <c r="M21" s="15">
        <v>0</v>
      </c>
      <c r="N21" s="15">
        <v>0</v>
      </c>
      <c r="O21" s="7">
        <v>1.23</v>
      </c>
      <c r="P21" s="7">
        <v>4.47</v>
      </c>
      <c r="Q21" s="7">
        <v>0</v>
      </c>
      <c r="R21" s="7">
        <v>0</v>
      </c>
      <c r="S21" s="7">
        <v>0</v>
      </c>
      <c r="T21" s="2">
        <v>5.6999999999999993</v>
      </c>
      <c r="Y21" s="14"/>
      <c r="Z21" s="9">
        <v>0.25</v>
      </c>
      <c r="AA21" s="14">
        <v>0</v>
      </c>
    </row>
    <row r="22" spans="1:27" x14ac:dyDescent="0.25">
      <c r="B22" s="494"/>
      <c r="C22" s="44">
        <v>88242</v>
      </c>
      <c r="D22" s="49" t="s">
        <v>191</v>
      </c>
      <c r="E22" s="49"/>
      <c r="F22" s="60" t="s">
        <v>50</v>
      </c>
      <c r="G22" s="14">
        <v>0.25</v>
      </c>
      <c r="H22" s="104" t="s">
        <v>33</v>
      </c>
      <c r="I22" s="17"/>
      <c r="J22" s="15">
        <v>4.9000000000000004</v>
      </c>
      <c r="K22" s="15">
        <v>13.59</v>
      </c>
      <c r="L22" s="15">
        <v>0</v>
      </c>
      <c r="M22" s="15">
        <v>0</v>
      </c>
      <c r="N22" s="15">
        <v>0</v>
      </c>
      <c r="O22" s="7">
        <v>1.23</v>
      </c>
      <c r="P22" s="7">
        <v>3.4</v>
      </c>
      <c r="Q22" s="7">
        <v>0</v>
      </c>
      <c r="R22" s="7">
        <v>0</v>
      </c>
      <c r="S22" s="7">
        <v>0</v>
      </c>
      <c r="T22" s="2">
        <v>4.63</v>
      </c>
      <c r="Y22" s="14"/>
      <c r="Z22" s="9">
        <v>0.25</v>
      </c>
      <c r="AA22" s="14">
        <v>0</v>
      </c>
    </row>
    <row r="23" spans="1:27" x14ac:dyDescent="0.25">
      <c r="B23" s="494"/>
      <c r="C23" s="24"/>
      <c r="D23" s="49" t="s">
        <v>69</v>
      </c>
      <c r="E23" s="49"/>
      <c r="F23" s="60" t="s">
        <v>69</v>
      </c>
      <c r="G23" s="14"/>
      <c r="H23" s="104" t="s">
        <v>69</v>
      </c>
      <c r="I23" s="17"/>
      <c r="J23" s="15">
        <v>0</v>
      </c>
      <c r="K23" s="15">
        <v>0</v>
      </c>
      <c r="L23" s="15">
        <v>0</v>
      </c>
      <c r="M23" s="15">
        <v>0</v>
      </c>
      <c r="N23" s="15">
        <v>0</v>
      </c>
      <c r="O23" s="7">
        <v>0</v>
      </c>
      <c r="P23" s="7">
        <v>0</v>
      </c>
      <c r="Q23" s="7">
        <v>0</v>
      </c>
      <c r="R23" s="7">
        <v>0</v>
      </c>
      <c r="S23" s="7">
        <v>0</v>
      </c>
      <c r="T23" s="2">
        <v>0</v>
      </c>
      <c r="Y23" s="14"/>
      <c r="Z23" s="9">
        <v>0</v>
      </c>
      <c r="AA23" s="14">
        <v>0</v>
      </c>
    </row>
    <row r="24" spans="1:27" x14ac:dyDescent="0.25">
      <c r="B24" s="494"/>
      <c r="C24" s="24"/>
      <c r="D24" s="49" t="s">
        <v>69</v>
      </c>
      <c r="E24" s="49"/>
      <c r="F24" s="60" t="s">
        <v>69</v>
      </c>
      <c r="G24" s="14"/>
      <c r="H24" s="104" t="s">
        <v>69</v>
      </c>
      <c r="I24" s="17"/>
      <c r="J24" s="15">
        <v>0</v>
      </c>
      <c r="K24" s="15">
        <v>0</v>
      </c>
      <c r="L24" s="15">
        <v>0</v>
      </c>
      <c r="M24" s="15">
        <v>0</v>
      </c>
      <c r="N24" s="15">
        <v>0</v>
      </c>
      <c r="O24" s="7">
        <v>0</v>
      </c>
      <c r="P24" s="7">
        <v>0</v>
      </c>
      <c r="Q24" s="7">
        <v>0</v>
      </c>
      <c r="R24" s="7">
        <v>0</v>
      </c>
      <c r="S24" s="7">
        <v>0</v>
      </c>
      <c r="T24" s="2">
        <v>0</v>
      </c>
      <c r="Y24" s="14"/>
      <c r="Z24" s="9">
        <v>0</v>
      </c>
      <c r="AA24" s="14">
        <v>0</v>
      </c>
    </row>
    <row r="25" spans="1:27" ht="13.5" thickBot="1" x14ac:dyDescent="0.3">
      <c r="B25" s="494"/>
      <c r="C25" s="24"/>
      <c r="D25" s="49" t="s">
        <v>69</v>
      </c>
      <c r="E25" s="49"/>
      <c r="F25" s="60" t="s">
        <v>69</v>
      </c>
      <c r="G25" s="14"/>
      <c r="H25" s="48" t="s">
        <v>69</v>
      </c>
      <c r="I25" s="17"/>
      <c r="J25" s="15">
        <v>0</v>
      </c>
      <c r="K25" s="15">
        <v>0</v>
      </c>
      <c r="L25" s="15">
        <v>0</v>
      </c>
      <c r="M25" s="15">
        <v>0</v>
      </c>
      <c r="N25" s="15">
        <v>0</v>
      </c>
      <c r="O25" s="7">
        <v>0</v>
      </c>
      <c r="P25" s="7">
        <v>0</v>
      </c>
      <c r="Q25" s="7">
        <v>0</v>
      </c>
      <c r="R25" s="7">
        <v>0</v>
      </c>
      <c r="S25" s="7">
        <v>0</v>
      </c>
      <c r="T25" s="2">
        <v>0</v>
      </c>
      <c r="Y25" s="14"/>
      <c r="Z25" s="9">
        <v>0</v>
      </c>
      <c r="AA25" s="14">
        <v>0</v>
      </c>
    </row>
    <row r="26" spans="1:27" s="4" customFormat="1" ht="26.25" thickBot="1" x14ac:dyDescent="0.3">
      <c r="A26" s="27" t="s">
        <v>413</v>
      </c>
      <c r="B26" s="33"/>
      <c r="C26" s="91" t="s">
        <v>413</v>
      </c>
      <c r="D26" s="486" t="s">
        <v>213</v>
      </c>
      <c r="E26" s="487"/>
      <c r="F26" s="59" t="s">
        <v>492</v>
      </c>
      <c r="G26" s="56">
        <v>1</v>
      </c>
      <c r="H26" s="31" t="s">
        <v>11</v>
      </c>
      <c r="I26" s="488"/>
      <c r="J26" s="489"/>
      <c r="K26" s="489"/>
      <c r="L26" s="489"/>
      <c r="M26" s="489"/>
      <c r="N26" s="490"/>
      <c r="O26" s="32">
        <v>9849.0400000000027</v>
      </c>
      <c r="P26" s="32">
        <v>4601.08</v>
      </c>
      <c r="Q26" s="32">
        <v>0</v>
      </c>
      <c r="R26" s="32">
        <v>0</v>
      </c>
      <c r="S26" s="32">
        <v>0</v>
      </c>
      <c r="T26" s="32">
        <v>14450.120000000003</v>
      </c>
      <c r="V26" s="52">
        <v>0.68158880341478134</v>
      </c>
      <c r="W26" s="53">
        <v>0.31841119658521866</v>
      </c>
      <c r="Y26" s="14"/>
      <c r="Z26" s="9">
        <v>1</v>
      </c>
      <c r="AA26" s="14">
        <v>0</v>
      </c>
    </row>
    <row r="27" spans="1:27" ht="12.75" customHeight="1" x14ac:dyDescent="0.25">
      <c r="B27" s="491" t="s">
        <v>132</v>
      </c>
      <c r="C27" s="44">
        <v>1319</v>
      </c>
      <c r="D27" s="49" t="s">
        <v>106</v>
      </c>
      <c r="E27" s="49"/>
      <c r="F27" s="60" t="s">
        <v>999</v>
      </c>
      <c r="G27" s="14">
        <v>234.93</v>
      </c>
      <c r="H27" s="104" t="s">
        <v>199</v>
      </c>
      <c r="I27" s="17" t="s">
        <v>28</v>
      </c>
      <c r="J27" s="15">
        <v>11.64</v>
      </c>
      <c r="K27" s="15">
        <v>0</v>
      </c>
      <c r="L27" s="15">
        <v>0</v>
      </c>
      <c r="M27" s="15">
        <v>0</v>
      </c>
      <c r="N27" s="15">
        <v>0</v>
      </c>
      <c r="O27" s="7">
        <v>2734.59</v>
      </c>
      <c r="P27" s="7">
        <v>0</v>
      </c>
      <c r="Q27" s="7">
        <v>0</v>
      </c>
      <c r="R27" s="7">
        <v>0</v>
      </c>
      <c r="S27" s="7">
        <v>0</v>
      </c>
      <c r="T27" s="2">
        <v>2734.59</v>
      </c>
      <c r="Y27" s="14"/>
      <c r="Z27" s="9">
        <v>234.93</v>
      </c>
      <c r="AA27" s="14">
        <v>0</v>
      </c>
    </row>
    <row r="28" spans="1:27" x14ac:dyDescent="0.25">
      <c r="B28" s="492"/>
      <c r="C28" s="44">
        <v>1330</v>
      </c>
      <c r="D28" s="49" t="s">
        <v>106</v>
      </c>
      <c r="E28" s="49"/>
      <c r="F28" s="60" t="s">
        <v>1000</v>
      </c>
      <c r="G28" s="14">
        <v>44.87</v>
      </c>
      <c r="H28" s="104" t="s">
        <v>199</v>
      </c>
      <c r="I28" s="17" t="s">
        <v>28</v>
      </c>
      <c r="J28" s="15">
        <v>12.56</v>
      </c>
      <c r="K28" s="15">
        <v>0</v>
      </c>
      <c r="L28" s="15">
        <v>0</v>
      </c>
      <c r="M28" s="15">
        <v>0</v>
      </c>
      <c r="N28" s="15">
        <v>0</v>
      </c>
      <c r="O28" s="7">
        <v>563.57000000000005</v>
      </c>
      <c r="P28" s="7">
        <v>0</v>
      </c>
      <c r="Q28" s="7">
        <v>0</v>
      </c>
      <c r="R28" s="7">
        <v>0</v>
      </c>
      <c r="S28" s="7">
        <v>0</v>
      </c>
      <c r="T28" s="2">
        <v>563.57000000000005</v>
      </c>
      <c r="Y28" s="14"/>
      <c r="Z28" s="9">
        <v>44.87</v>
      </c>
      <c r="AA28" s="14">
        <v>0</v>
      </c>
    </row>
    <row r="29" spans="1:27" ht="25.5" x14ac:dyDescent="0.25">
      <c r="B29" s="492"/>
      <c r="C29" s="44" t="s">
        <v>364</v>
      </c>
      <c r="D29" s="49" t="s">
        <v>155</v>
      </c>
      <c r="E29" s="49"/>
      <c r="F29" s="60" t="s">
        <v>790</v>
      </c>
      <c r="G29" s="14">
        <v>150.72</v>
      </c>
      <c r="H29" s="104" t="s">
        <v>1</v>
      </c>
      <c r="I29" s="17" t="s">
        <v>28</v>
      </c>
      <c r="J29" s="15">
        <v>13.11</v>
      </c>
      <c r="K29" s="15">
        <v>0</v>
      </c>
      <c r="L29" s="15">
        <v>0</v>
      </c>
      <c r="M29" s="15">
        <v>0</v>
      </c>
      <c r="N29" s="15">
        <v>0</v>
      </c>
      <c r="O29" s="7">
        <v>1975.94</v>
      </c>
      <c r="P29" s="7">
        <v>0</v>
      </c>
      <c r="Q29" s="7">
        <v>0</v>
      </c>
      <c r="R29" s="7">
        <v>0</v>
      </c>
      <c r="S29" s="7">
        <v>0</v>
      </c>
      <c r="T29" s="2">
        <v>1975.94</v>
      </c>
      <c r="Y29" s="14"/>
      <c r="Z29" s="9">
        <v>150.72</v>
      </c>
      <c r="AA29" s="14">
        <v>0</v>
      </c>
    </row>
    <row r="30" spans="1:27" x14ac:dyDescent="0.25">
      <c r="B30" s="492"/>
      <c r="C30" s="44">
        <v>1332</v>
      </c>
      <c r="D30" s="49" t="s">
        <v>106</v>
      </c>
      <c r="E30" s="49"/>
      <c r="F30" s="60" t="s">
        <v>1001</v>
      </c>
      <c r="G30" s="14">
        <v>44.89</v>
      </c>
      <c r="H30" s="104" t="s">
        <v>199</v>
      </c>
      <c r="I30" s="17" t="s">
        <v>28</v>
      </c>
      <c r="J30" s="15">
        <v>12.88</v>
      </c>
      <c r="K30" s="15">
        <v>0</v>
      </c>
      <c r="L30" s="15">
        <v>0</v>
      </c>
      <c r="M30" s="15">
        <v>0</v>
      </c>
      <c r="N30" s="15">
        <v>0</v>
      </c>
      <c r="O30" s="7">
        <v>578.17999999999995</v>
      </c>
      <c r="P30" s="7">
        <v>0</v>
      </c>
      <c r="Q30" s="7">
        <v>0</v>
      </c>
      <c r="R30" s="7">
        <v>0</v>
      </c>
      <c r="S30" s="7">
        <v>0</v>
      </c>
      <c r="T30" s="2">
        <v>578.17999999999995</v>
      </c>
      <c r="Y30" s="14"/>
      <c r="Z30" s="9">
        <v>44.89</v>
      </c>
      <c r="AA30" s="14">
        <v>0</v>
      </c>
    </row>
    <row r="31" spans="1:27" x14ac:dyDescent="0.25">
      <c r="B31" s="492"/>
      <c r="C31" s="44" t="s">
        <v>368</v>
      </c>
      <c r="D31" s="49" t="s">
        <v>155</v>
      </c>
      <c r="E31" s="49"/>
      <c r="F31" s="60" t="s">
        <v>488</v>
      </c>
      <c r="G31" s="14">
        <v>5</v>
      </c>
      <c r="H31" s="104" t="s">
        <v>489</v>
      </c>
      <c r="I31" s="17" t="s">
        <v>28</v>
      </c>
      <c r="J31" s="15">
        <v>118.94</v>
      </c>
      <c r="K31" s="15">
        <v>0</v>
      </c>
      <c r="L31" s="15">
        <v>0</v>
      </c>
      <c r="M31" s="15">
        <v>0</v>
      </c>
      <c r="N31" s="15">
        <v>0</v>
      </c>
      <c r="O31" s="7">
        <v>594.70000000000005</v>
      </c>
      <c r="P31" s="7">
        <v>0</v>
      </c>
      <c r="Q31" s="7">
        <v>0</v>
      </c>
      <c r="R31" s="7">
        <v>0</v>
      </c>
      <c r="S31" s="7">
        <v>0</v>
      </c>
      <c r="T31" s="2">
        <v>594.70000000000005</v>
      </c>
      <c r="Y31" s="14"/>
      <c r="Z31" s="9">
        <v>5</v>
      </c>
      <c r="AA31" s="14">
        <v>0</v>
      </c>
    </row>
    <row r="32" spans="1:27" x14ac:dyDescent="0.25">
      <c r="B32" s="492"/>
      <c r="C32" s="44">
        <v>90436</v>
      </c>
      <c r="D32" s="49" t="s">
        <v>191</v>
      </c>
      <c r="E32" s="49"/>
      <c r="F32" s="60" t="s">
        <v>42</v>
      </c>
      <c r="G32" s="14">
        <v>130</v>
      </c>
      <c r="H32" s="104" t="s">
        <v>0</v>
      </c>
      <c r="I32" s="17" t="s">
        <v>28</v>
      </c>
      <c r="J32" s="15">
        <v>2.42</v>
      </c>
      <c r="K32" s="15">
        <v>9.93</v>
      </c>
      <c r="L32" s="15">
        <v>0</v>
      </c>
      <c r="M32" s="15">
        <v>0</v>
      </c>
      <c r="N32" s="15">
        <v>0</v>
      </c>
      <c r="O32" s="7">
        <v>314.60000000000002</v>
      </c>
      <c r="P32" s="7">
        <v>1290.9000000000001</v>
      </c>
      <c r="Q32" s="7">
        <v>0</v>
      </c>
      <c r="R32" s="7">
        <v>0</v>
      </c>
      <c r="S32" s="7">
        <v>0</v>
      </c>
      <c r="T32" s="2">
        <v>1605.5</v>
      </c>
      <c r="Y32" s="14"/>
      <c r="Z32" s="9">
        <v>130</v>
      </c>
      <c r="AA32" s="14">
        <v>0</v>
      </c>
    </row>
    <row r="33" spans="1:27" x14ac:dyDescent="0.25">
      <c r="B33" s="492"/>
      <c r="C33" s="44">
        <v>12030</v>
      </c>
      <c r="D33" s="49" t="s">
        <v>356</v>
      </c>
      <c r="E33" s="49" t="s">
        <v>156</v>
      </c>
      <c r="F33" s="60" t="s">
        <v>114</v>
      </c>
      <c r="G33" s="14">
        <v>26</v>
      </c>
      <c r="H33" s="104" t="s">
        <v>28</v>
      </c>
      <c r="I33" s="17" t="s">
        <v>28</v>
      </c>
      <c r="J33" s="15">
        <v>13.8</v>
      </c>
      <c r="K33" s="15">
        <v>0</v>
      </c>
      <c r="L33" s="15">
        <v>0</v>
      </c>
      <c r="M33" s="15">
        <v>0</v>
      </c>
      <c r="N33" s="15">
        <v>0</v>
      </c>
      <c r="O33" s="7">
        <v>358.8</v>
      </c>
      <c r="P33" s="7">
        <v>0</v>
      </c>
      <c r="Q33" s="7">
        <v>0</v>
      </c>
      <c r="R33" s="7">
        <v>0</v>
      </c>
      <c r="S33" s="7">
        <v>0</v>
      </c>
      <c r="T33" s="2">
        <v>358.8</v>
      </c>
      <c r="Y33" s="14"/>
      <c r="Z33" s="9">
        <v>26</v>
      </c>
      <c r="AA33" s="14">
        <v>0</v>
      </c>
    </row>
    <row r="34" spans="1:27" x14ac:dyDescent="0.25">
      <c r="B34" s="492"/>
      <c r="C34" s="44">
        <v>12041</v>
      </c>
      <c r="D34" s="49" t="s">
        <v>356</v>
      </c>
      <c r="E34" s="49" t="s">
        <v>156</v>
      </c>
      <c r="F34" s="60" t="s">
        <v>116</v>
      </c>
      <c r="G34" s="14">
        <v>130</v>
      </c>
      <c r="H34" s="104" t="s">
        <v>0</v>
      </c>
      <c r="I34" s="17" t="s">
        <v>28</v>
      </c>
      <c r="J34" s="15">
        <v>0.12</v>
      </c>
      <c r="K34" s="15">
        <v>0</v>
      </c>
      <c r="L34" s="15">
        <v>0</v>
      </c>
      <c r="M34" s="15">
        <v>0</v>
      </c>
      <c r="N34" s="15">
        <v>0</v>
      </c>
      <c r="O34" s="7">
        <v>15.6</v>
      </c>
      <c r="P34" s="7">
        <v>0</v>
      </c>
      <c r="Q34" s="7">
        <v>0</v>
      </c>
      <c r="R34" s="7">
        <v>0</v>
      </c>
      <c r="S34" s="7">
        <v>0</v>
      </c>
      <c r="T34" s="2">
        <v>15.6</v>
      </c>
      <c r="Y34" s="14"/>
      <c r="Z34" s="9">
        <v>130</v>
      </c>
      <c r="AA34" s="14">
        <v>0</v>
      </c>
    </row>
    <row r="35" spans="1:27" ht="25.5" x14ac:dyDescent="0.25">
      <c r="B35" s="492"/>
      <c r="C35" s="44">
        <v>13348</v>
      </c>
      <c r="D35" s="49" t="s">
        <v>106</v>
      </c>
      <c r="E35" s="49"/>
      <c r="F35" s="60" t="s">
        <v>982</v>
      </c>
      <c r="G35" s="14">
        <v>130</v>
      </c>
      <c r="H35" s="104" t="s">
        <v>194</v>
      </c>
      <c r="I35" s="17" t="s">
        <v>28</v>
      </c>
      <c r="J35" s="15">
        <v>0.92</v>
      </c>
      <c r="K35" s="15">
        <v>0</v>
      </c>
      <c r="L35" s="15">
        <v>0</v>
      </c>
      <c r="M35" s="15">
        <v>0</v>
      </c>
      <c r="N35" s="15">
        <v>0</v>
      </c>
      <c r="O35" s="7">
        <v>119.6</v>
      </c>
      <c r="P35" s="7">
        <v>0</v>
      </c>
      <c r="Q35" s="7">
        <v>0</v>
      </c>
      <c r="R35" s="7">
        <v>0</v>
      </c>
      <c r="S35" s="7">
        <v>0</v>
      </c>
      <c r="T35" s="2">
        <v>119.6</v>
      </c>
      <c r="Y35" s="14"/>
      <c r="Z35" s="9">
        <v>130</v>
      </c>
      <c r="AA35" s="14">
        <v>0</v>
      </c>
    </row>
    <row r="36" spans="1:27" x14ac:dyDescent="0.25">
      <c r="B36" s="492"/>
      <c r="C36" s="44">
        <v>88242</v>
      </c>
      <c r="D36" s="49" t="s">
        <v>191</v>
      </c>
      <c r="E36" s="49"/>
      <c r="F36" s="60" t="s">
        <v>50</v>
      </c>
      <c r="G36" s="14">
        <v>88</v>
      </c>
      <c r="H36" s="104" t="s">
        <v>33</v>
      </c>
      <c r="I36" s="17" t="s">
        <v>28</v>
      </c>
      <c r="J36" s="15">
        <v>4.9000000000000004</v>
      </c>
      <c r="K36" s="15">
        <v>13.59</v>
      </c>
      <c r="L36" s="15">
        <v>0</v>
      </c>
      <c r="M36" s="15">
        <v>0</v>
      </c>
      <c r="N36" s="15">
        <v>0</v>
      </c>
      <c r="O36" s="7">
        <v>431.2</v>
      </c>
      <c r="P36" s="7">
        <v>1195.92</v>
      </c>
      <c r="Q36" s="7">
        <v>0</v>
      </c>
      <c r="R36" s="7">
        <v>0</v>
      </c>
      <c r="S36" s="7">
        <v>0</v>
      </c>
      <c r="T36" s="2">
        <v>1627.1200000000001</v>
      </c>
      <c r="Y36" s="14"/>
      <c r="Z36" s="9">
        <v>88</v>
      </c>
      <c r="AA36" s="14">
        <v>0</v>
      </c>
    </row>
    <row r="37" spans="1:27" x14ac:dyDescent="0.25">
      <c r="B37" s="492"/>
      <c r="C37" s="44">
        <v>88309</v>
      </c>
      <c r="D37" s="49" t="s">
        <v>191</v>
      </c>
      <c r="E37" s="49"/>
      <c r="F37" s="60" t="s">
        <v>60</v>
      </c>
      <c r="G37" s="14">
        <v>88</v>
      </c>
      <c r="H37" s="104" t="s">
        <v>33</v>
      </c>
      <c r="I37" s="17" t="s">
        <v>28</v>
      </c>
      <c r="J37" s="15">
        <v>4.9000000000000004</v>
      </c>
      <c r="K37" s="15">
        <v>17.89</v>
      </c>
      <c r="L37" s="15">
        <v>0</v>
      </c>
      <c r="M37" s="15">
        <v>0</v>
      </c>
      <c r="N37" s="15">
        <v>0</v>
      </c>
      <c r="O37" s="7">
        <v>431.2</v>
      </c>
      <c r="P37" s="7">
        <v>1574.32</v>
      </c>
      <c r="Q37" s="7">
        <v>0</v>
      </c>
      <c r="R37" s="7">
        <v>0</v>
      </c>
      <c r="S37" s="7">
        <v>0</v>
      </c>
      <c r="T37" s="2">
        <v>2005.52</v>
      </c>
      <c r="Y37" s="14"/>
      <c r="Z37" s="9">
        <v>88</v>
      </c>
      <c r="AA37" s="14">
        <v>0</v>
      </c>
    </row>
    <row r="38" spans="1:27" x14ac:dyDescent="0.25">
      <c r="B38" s="492"/>
      <c r="C38" s="44">
        <v>88315</v>
      </c>
      <c r="D38" s="49" t="s">
        <v>191</v>
      </c>
      <c r="E38" s="49"/>
      <c r="F38" s="60" t="s">
        <v>62</v>
      </c>
      <c r="G38" s="14">
        <v>10</v>
      </c>
      <c r="H38" s="104" t="s">
        <v>33</v>
      </c>
      <c r="I38" s="17" t="s">
        <v>28</v>
      </c>
      <c r="J38" s="15">
        <v>4.9000000000000004</v>
      </c>
      <c r="K38" s="15">
        <v>17.75</v>
      </c>
      <c r="L38" s="15">
        <v>0</v>
      </c>
      <c r="M38" s="15">
        <v>0</v>
      </c>
      <c r="N38" s="15">
        <v>0</v>
      </c>
      <c r="O38" s="7">
        <v>49</v>
      </c>
      <c r="P38" s="7">
        <v>177.5</v>
      </c>
      <c r="Q38" s="7">
        <v>0</v>
      </c>
      <c r="R38" s="7">
        <v>0</v>
      </c>
      <c r="S38" s="7">
        <v>0</v>
      </c>
      <c r="T38" s="2">
        <v>226.5</v>
      </c>
      <c r="Y38" s="14"/>
      <c r="Z38" s="9">
        <v>10</v>
      </c>
      <c r="AA38" s="14">
        <v>0</v>
      </c>
    </row>
    <row r="39" spans="1:27" x14ac:dyDescent="0.25">
      <c r="B39" s="492"/>
      <c r="C39" s="44">
        <v>88251</v>
      </c>
      <c r="D39" s="273" t="s">
        <v>191</v>
      </c>
      <c r="E39" s="273"/>
      <c r="F39" s="60" t="s">
        <v>53</v>
      </c>
      <c r="G39" s="14">
        <v>10</v>
      </c>
      <c r="H39" s="272" t="s">
        <v>33</v>
      </c>
      <c r="I39" s="17" t="s">
        <v>28</v>
      </c>
      <c r="J39" s="94">
        <v>4.9000000000000004</v>
      </c>
      <c r="K39" s="94">
        <v>13.27</v>
      </c>
      <c r="L39" s="94">
        <v>0</v>
      </c>
      <c r="M39" s="94">
        <v>0</v>
      </c>
      <c r="N39" s="94">
        <v>0</v>
      </c>
      <c r="O39" s="7">
        <v>49</v>
      </c>
      <c r="P39" s="7">
        <v>132.69999999999999</v>
      </c>
      <c r="Q39" s="7">
        <v>0</v>
      </c>
      <c r="R39" s="7">
        <v>0</v>
      </c>
      <c r="S39" s="7">
        <v>0</v>
      </c>
      <c r="T39" s="2">
        <v>181.7</v>
      </c>
      <c r="Y39" s="14"/>
      <c r="Z39" s="9">
        <v>10</v>
      </c>
      <c r="AA39" s="14">
        <v>0</v>
      </c>
    </row>
    <row r="40" spans="1:27" x14ac:dyDescent="0.25">
      <c r="B40" s="492"/>
      <c r="C40" s="44">
        <v>131</v>
      </c>
      <c r="D40" s="273" t="s">
        <v>106</v>
      </c>
      <c r="E40" s="273"/>
      <c r="F40" s="60" t="s">
        <v>978</v>
      </c>
      <c r="G40" s="14">
        <v>34</v>
      </c>
      <c r="H40" s="272" t="s">
        <v>199</v>
      </c>
      <c r="I40" s="17" t="s">
        <v>28</v>
      </c>
      <c r="J40" s="94">
        <v>38.979999999999997</v>
      </c>
      <c r="K40" s="94">
        <v>0</v>
      </c>
      <c r="L40" s="94">
        <v>0</v>
      </c>
      <c r="M40" s="94">
        <v>0</v>
      </c>
      <c r="N40" s="94">
        <v>0</v>
      </c>
      <c r="O40" s="7">
        <v>1325.32</v>
      </c>
      <c r="P40" s="7">
        <v>0</v>
      </c>
      <c r="Q40" s="7">
        <v>0</v>
      </c>
      <c r="R40" s="7">
        <v>0</v>
      </c>
      <c r="S40" s="7">
        <v>0</v>
      </c>
      <c r="T40" s="2">
        <v>1325.32</v>
      </c>
      <c r="Y40" s="14"/>
      <c r="Z40" s="9">
        <v>34</v>
      </c>
      <c r="AA40" s="14">
        <v>0</v>
      </c>
    </row>
    <row r="41" spans="1:27" ht="25.5" x14ac:dyDescent="0.25">
      <c r="B41" s="492"/>
      <c r="C41" s="44">
        <v>100720</v>
      </c>
      <c r="D41" s="273" t="s">
        <v>191</v>
      </c>
      <c r="E41" s="273"/>
      <c r="F41" s="60" t="s">
        <v>337</v>
      </c>
      <c r="G41" s="14">
        <v>10.17</v>
      </c>
      <c r="H41" s="272" t="s">
        <v>5</v>
      </c>
      <c r="I41" s="17" t="s">
        <v>28</v>
      </c>
      <c r="J41" s="94">
        <v>5.42</v>
      </c>
      <c r="K41" s="94">
        <v>3.83</v>
      </c>
      <c r="L41" s="94">
        <v>0</v>
      </c>
      <c r="M41" s="94">
        <v>0</v>
      </c>
      <c r="N41" s="94">
        <v>0</v>
      </c>
      <c r="O41" s="7">
        <v>55.12</v>
      </c>
      <c r="P41" s="7">
        <v>38.950000000000003</v>
      </c>
      <c r="Q41" s="7">
        <v>0</v>
      </c>
      <c r="R41" s="7">
        <v>0</v>
      </c>
      <c r="S41" s="7">
        <v>0</v>
      </c>
      <c r="T41" s="2">
        <v>94.07</v>
      </c>
      <c r="Y41" s="14"/>
      <c r="Z41" s="9">
        <v>10.17</v>
      </c>
      <c r="AA41" s="14">
        <v>0</v>
      </c>
    </row>
    <row r="42" spans="1:27" ht="39" thickBot="1" x14ac:dyDescent="0.3">
      <c r="B42" s="492"/>
      <c r="C42" s="44">
        <v>100725</v>
      </c>
      <c r="D42" s="273" t="s">
        <v>191</v>
      </c>
      <c r="E42" s="273"/>
      <c r="F42" s="60" t="s">
        <v>346</v>
      </c>
      <c r="G42" s="14">
        <v>20.34</v>
      </c>
      <c r="H42" s="272" t="s">
        <v>5</v>
      </c>
      <c r="I42" s="17" t="s">
        <v>28</v>
      </c>
      <c r="J42" s="94">
        <v>12.42</v>
      </c>
      <c r="K42" s="94">
        <v>9.3800000000000008</v>
      </c>
      <c r="L42" s="94">
        <v>0</v>
      </c>
      <c r="M42" s="94">
        <v>0</v>
      </c>
      <c r="N42" s="94">
        <v>0</v>
      </c>
      <c r="O42" s="7">
        <v>252.62</v>
      </c>
      <c r="P42" s="7">
        <v>190.79</v>
      </c>
      <c r="Q42" s="7">
        <v>0</v>
      </c>
      <c r="R42" s="7">
        <v>0</v>
      </c>
      <c r="S42" s="7">
        <v>0</v>
      </c>
      <c r="T42" s="2">
        <v>443.40999999999997</v>
      </c>
      <c r="Y42" s="14"/>
      <c r="Z42" s="9">
        <v>20.34</v>
      </c>
      <c r="AA42" s="14">
        <v>0</v>
      </c>
    </row>
    <row r="43" spans="1:27" s="4" customFormat="1" ht="26.25" thickBot="1" x14ac:dyDescent="0.3">
      <c r="A43" s="27" t="s">
        <v>414</v>
      </c>
      <c r="B43" s="33"/>
      <c r="C43" s="91" t="s">
        <v>414</v>
      </c>
      <c r="D43" s="486" t="s">
        <v>213</v>
      </c>
      <c r="E43" s="487"/>
      <c r="F43" s="59" t="s">
        <v>616</v>
      </c>
      <c r="G43" s="56">
        <v>1</v>
      </c>
      <c r="H43" s="31" t="s">
        <v>500</v>
      </c>
      <c r="I43" s="488"/>
      <c r="J43" s="489"/>
      <c r="K43" s="489"/>
      <c r="L43" s="489"/>
      <c r="M43" s="489"/>
      <c r="N43" s="490"/>
      <c r="O43" s="32">
        <v>74.179999999999993</v>
      </c>
      <c r="P43" s="32">
        <v>46.44</v>
      </c>
      <c r="Q43" s="32">
        <v>9.0000000000000011E-2</v>
      </c>
      <c r="R43" s="32">
        <v>0</v>
      </c>
      <c r="S43" s="32">
        <v>7.0000000000000007E-2</v>
      </c>
      <c r="T43" s="32">
        <v>120.78</v>
      </c>
      <c r="V43" s="52">
        <v>0.61549925484351709</v>
      </c>
      <c r="W43" s="53">
        <v>0.38450074515648291</v>
      </c>
      <c r="Y43" s="14"/>
      <c r="Z43" s="9">
        <v>1</v>
      </c>
      <c r="AA43" s="14">
        <v>0</v>
      </c>
    </row>
    <row r="44" spans="1:27" ht="25.5" x14ac:dyDescent="0.25">
      <c r="B44" s="494" t="s">
        <v>132</v>
      </c>
      <c r="C44" s="34">
        <v>90000</v>
      </c>
      <c r="D44" s="49" t="s">
        <v>191</v>
      </c>
      <c r="E44" s="49"/>
      <c r="F44" s="60" t="s">
        <v>930</v>
      </c>
      <c r="G44" s="14">
        <v>1.26</v>
      </c>
      <c r="H44" s="104" t="s">
        <v>1</v>
      </c>
      <c r="I44" s="17" t="s">
        <v>500</v>
      </c>
      <c r="J44" s="15">
        <v>10.91</v>
      </c>
      <c r="K44" s="15">
        <v>2.96</v>
      </c>
      <c r="L44" s="15">
        <v>0</v>
      </c>
      <c r="M44" s="15">
        <v>0</v>
      </c>
      <c r="N44" s="15">
        <v>0</v>
      </c>
      <c r="O44" s="7">
        <v>13.75</v>
      </c>
      <c r="P44" s="7">
        <v>3.73</v>
      </c>
      <c r="Q44" s="7">
        <v>0</v>
      </c>
      <c r="R44" s="7">
        <v>0</v>
      </c>
      <c r="S44" s="7">
        <v>0</v>
      </c>
      <c r="T44" s="2">
        <v>17.48</v>
      </c>
      <c r="Y44" s="14"/>
      <c r="Z44" s="9">
        <v>1.26</v>
      </c>
      <c r="AA44" s="14">
        <v>0</v>
      </c>
    </row>
    <row r="45" spans="1:27" x14ac:dyDescent="0.25">
      <c r="B45" s="494"/>
      <c r="C45" s="34">
        <v>88309</v>
      </c>
      <c r="D45" s="49" t="s">
        <v>191</v>
      </c>
      <c r="E45" s="49"/>
      <c r="F45" s="60" t="s">
        <v>60</v>
      </c>
      <c r="G45" s="14">
        <v>0.1517</v>
      </c>
      <c r="H45" s="104" t="s">
        <v>33</v>
      </c>
      <c r="I45" s="17"/>
      <c r="J45" s="15">
        <v>4.9000000000000004</v>
      </c>
      <c r="K45" s="15">
        <v>17.89</v>
      </c>
      <c r="L45" s="15">
        <v>0</v>
      </c>
      <c r="M45" s="15">
        <v>0</v>
      </c>
      <c r="N45" s="15">
        <v>0</v>
      </c>
      <c r="O45" s="7">
        <v>0.74</v>
      </c>
      <c r="P45" s="7">
        <v>2.71</v>
      </c>
      <c r="Q45" s="7">
        <v>0</v>
      </c>
      <c r="R45" s="7">
        <v>0</v>
      </c>
      <c r="S45" s="7">
        <v>0</v>
      </c>
      <c r="T45" s="2">
        <v>3.45</v>
      </c>
      <c r="Y45" s="14"/>
      <c r="Z45" s="9">
        <v>0.1517</v>
      </c>
      <c r="AA45" s="14">
        <v>0</v>
      </c>
    </row>
    <row r="46" spans="1:27" x14ac:dyDescent="0.25">
      <c r="B46" s="494"/>
      <c r="C46" s="34">
        <v>88316</v>
      </c>
      <c r="D46" s="49" t="s">
        <v>191</v>
      </c>
      <c r="E46" s="49"/>
      <c r="F46" s="60" t="s">
        <v>63</v>
      </c>
      <c r="G46" s="14">
        <v>0.10730000000000001</v>
      </c>
      <c r="H46" s="104" t="s">
        <v>33</v>
      </c>
      <c r="I46" s="17"/>
      <c r="J46" s="15">
        <v>4.78</v>
      </c>
      <c r="K46" s="15">
        <v>14.06</v>
      </c>
      <c r="L46" s="15">
        <v>0</v>
      </c>
      <c r="M46" s="15">
        <v>0</v>
      </c>
      <c r="N46" s="15">
        <v>0</v>
      </c>
      <c r="O46" s="7">
        <v>0.51</v>
      </c>
      <c r="P46" s="7">
        <v>1.51</v>
      </c>
      <c r="Q46" s="7">
        <v>0</v>
      </c>
      <c r="R46" s="7">
        <v>0</v>
      </c>
      <c r="S46" s="7">
        <v>0</v>
      </c>
      <c r="T46" s="2">
        <v>2.02</v>
      </c>
      <c r="Y46" s="14"/>
      <c r="Z46" s="9">
        <v>0.10730000000000001</v>
      </c>
      <c r="AA46" s="14">
        <v>0</v>
      </c>
    </row>
    <row r="47" spans="1:27" ht="25.5" x14ac:dyDescent="0.25">
      <c r="B47" s="494"/>
      <c r="C47" s="34">
        <v>92448</v>
      </c>
      <c r="D47" s="49" t="s">
        <v>191</v>
      </c>
      <c r="E47" s="49"/>
      <c r="F47" s="60" t="s">
        <v>297</v>
      </c>
      <c r="G47" s="14">
        <v>0.68</v>
      </c>
      <c r="H47" s="104" t="s">
        <v>5</v>
      </c>
      <c r="I47" s="17"/>
      <c r="J47" s="15">
        <v>70.36</v>
      </c>
      <c r="K47" s="15">
        <v>48.61</v>
      </c>
      <c r="L47" s="15">
        <v>0</v>
      </c>
      <c r="M47" s="15">
        <v>0</v>
      </c>
      <c r="N47" s="15">
        <v>0.02</v>
      </c>
      <c r="O47" s="7">
        <v>47.84</v>
      </c>
      <c r="P47" s="7">
        <v>33.049999999999997</v>
      </c>
      <c r="Q47" s="7">
        <v>0</v>
      </c>
      <c r="R47" s="7">
        <v>0</v>
      </c>
      <c r="S47" s="7">
        <v>0.01</v>
      </c>
      <c r="T47" s="2">
        <v>80.900000000000006</v>
      </c>
      <c r="Y47" s="14"/>
      <c r="Z47" s="9">
        <v>0.68</v>
      </c>
      <c r="AA47" s="14">
        <v>0</v>
      </c>
    </row>
    <row r="48" spans="1:27" ht="25.5" x14ac:dyDescent="0.25">
      <c r="B48" s="494"/>
      <c r="C48" s="34">
        <v>94971</v>
      </c>
      <c r="D48" s="49" t="s">
        <v>191</v>
      </c>
      <c r="E48" s="49"/>
      <c r="F48" s="60" t="s">
        <v>343</v>
      </c>
      <c r="G48" s="14">
        <v>2.8000000000000004E-2</v>
      </c>
      <c r="H48" s="104" t="s">
        <v>8</v>
      </c>
      <c r="I48" s="17"/>
      <c r="J48" s="15">
        <v>360.77</v>
      </c>
      <c r="K48" s="15">
        <v>50.85</v>
      </c>
      <c r="L48" s="15">
        <v>2.65</v>
      </c>
      <c r="M48" s="15">
        <v>0</v>
      </c>
      <c r="N48" s="15">
        <v>1.67</v>
      </c>
      <c r="O48" s="7">
        <v>10.1</v>
      </c>
      <c r="P48" s="7">
        <v>1.42</v>
      </c>
      <c r="Q48" s="7">
        <v>7.0000000000000007E-2</v>
      </c>
      <c r="R48" s="7">
        <v>0</v>
      </c>
      <c r="S48" s="7">
        <v>0.05</v>
      </c>
      <c r="T48" s="2">
        <v>11.64</v>
      </c>
      <c r="Y48" s="14"/>
      <c r="Z48" s="9">
        <v>2.8000000000000004E-2</v>
      </c>
      <c r="AA48" s="14">
        <v>0</v>
      </c>
    </row>
    <row r="49" spans="1:27" ht="26.25" thickBot="1" x14ac:dyDescent="0.3">
      <c r="B49" s="494"/>
      <c r="C49" s="34">
        <v>92873</v>
      </c>
      <c r="D49" s="49" t="s">
        <v>191</v>
      </c>
      <c r="E49" s="49"/>
      <c r="F49" s="60" t="s">
        <v>34</v>
      </c>
      <c r="G49" s="14">
        <v>2.8000000000000004E-2</v>
      </c>
      <c r="H49" s="104" t="s">
        <v>8</v>
      </c>
      <c r="I49" s="17"/>
      <c r="J49" s="15">
        <v>44.28</v>
      </c>
      <c r="K49" s="15">
        <v>143.72999999999999</v>
      </c>
      <c r="L49" s="15">
        <v>0.88</v>
      </c>
      <c r="M49" s="15">
        <v>0</v>
      </c>
      <c r="N49" s="15">
        <v>0.36</v>
      </c>
      <c r="O49" s="7">
        <v>1.24</v>
      </c>
      <c r="P49" s="7">
        <v>4.0199999999999996</v>
      </c>
      <c r="Q49" s="7">
        <v>0.02</v>
      </c>
      <c r="R49" s="7">
        <v>0</v>
      </c>
      <c r="S49" s="7">
        <v>0.01</v>
      </c>
      <c r="T49" s="2">
        <v>5.2899999999999991</v>
      </c>
      <c r="Y49" s="14"/>
      <c r="Z49" s="9">
        <v>2.8000000000000004E-2</v>
      </c>
      <c r="AA49" s="14">
        <v>0</v>
      </c>
    </row>
    <row r="50" spans="1:27" s="4" customFormat="1" ht="39" thickBot="1" x14ac:dyDescent="0.3">
      <c r="A50" s="27" t="s">
        <v>415</v>
      </c>
      <c r="B50" s="33"/>
      <c r="C50" s="91" t="s">
        <v>415</v>
      </c>
      <c r="D50" s="486" t="s">
        <v>213</v>
      </c>
      <c r="E50" s="487"/>
      <c r="F50" s="59" t="s">
        <v>502</v>
      </c>
      <c r="G50" s="56">
        <v>1</v>
      </c>
      <c r="H50" s="31" t="s">
        <v>504</v>
      </c>
      <c r="I50" s="488"/>
      <c r="J50" s="489"/>
      <c r="K50" s="489"/>
      <c r="L50" s="489"/>
      <c r="M50" s="489"/>
      <c r="N50" s="490"/>
      <c r="O50" s="32">
        <v>110.71000000000001</v>
      </c>
      <c r="P50" s="32">
        <v>11.81</v>
      </c>
      <c r="Q50" s="32">
        <v>0</v>
      </c>
      <c r="R50" s="32">
        <v>0</v>
      </c>
      <c r="S50" s="32">
        <v>0</v>
      </c>
      <c r="T50" s="32">
        <v>122.52</v>
      </c>
      <c r="V50" s="52">
        <v>0.90360757427358807</v>
      </c>
      <c r="W50" s="53">
        <v>9.6392425726411934E-2</v>
      </c>
      <c r="Y50" s="14"/>
      <c r="Z50" s="9">
        <v>1</v>
      </c>
      <c r="AA50" s="14">
        <v>0</v>
      </c>
    </row>
    <row r="51" spans="1:27" ht="25.5" x14ac:dyDescent="0.25">
      <c r="B51" s="494" t="s">
        <v>132</v>
      </c>
      <c r="C51" s="92">
        <v>37586</v>
      </c>
      <c r="D51" s="49" t="s">
        <v>106</v>
      </c>
      <c r="E51" s="49"/>
      <c r="F51" s="60" t="s">
        <v>1042</v>
      </c>
      <c r="G51" s="57">
        <v>2.4299999999999999E-2</v>
      </c>
      <c r="H51" s="104" t="s">
        <v>202</v>
      </c>
      <c r="I51" s="17" t="s">
        <v>28</v>
      </c>
      <c r="J51" s="15">
        <v>46.53</v>
      </c>
      <c r="K51" s="15">
        <v>0</v>
      </c>
      <c r="L51" s="15">
        <v>0</v>
      </c>
      <c r="M51" s="15">
        <v>0</v>
      </c>
      <c r="N51" s="15">
        <v>0</v>
      </c>
      <c r="O51" s="7">
        <v>1.1299999999999999</v>
      </c>
      <c r="P51" s="7">
        <v>0</v>
      </c>
      <c r="Q51" s="7">
        <v>0</v>
      </c>
      <c r="R51" s="7">
        <v>0</v>
      </c>
      <c r="S51" s="7">
        <v>0</v>
      </c>
      <c r="T51" s="2">
        <v>1.1299999999999999</v>
      </c>
      <c r="Y51" s="14"/>
      <c r="Z51" s="9">
        <v>2.4299999999999999E-2</v>
      </c>
      <c r="AA51" s="14">
        <v>0</v>
      </c>
    </row>
    <row r="52" spans="1:27" ht="25.5" x14ac:dyDescent="0.25">
      <c r="B52" s="494"/>
      <c r="C52" s="92">
        <v>39416</v>
      </c>
      <c r="D52" s="49" t="s">
        <v>106</v>
      </c>
      <c r="E52" s="49"/>
      <c r="F52" s="60" t="s">
        <v>1044</v>
      </c>
      <c r="G52" s="57">
        <v>2.1059999999999999</v>
      </c>
      <c r="H52" s="104" t="s">
        <v>195</v>
      </c>
      <c r="I52" s="17" t="s">
        <v>28</v>
      </c>
      <c r="J52" s="15">
        <v>27.42</v>
      </c>
      <c r="K52" s="15">
        <v>0</v>
      </c>
      <c r="L52" s="15">
        <v>0</v>
      </c>
      <c r="M52" s="15">
        <v>0</v>
      </c>
      <c r="N52" s="15">
        <v>0</v>
      </c>
      <c r="O52" s="7">
        <v>57.75</v>
      </c>
      <c r="P52" s="7">
        <v>0</v>
      </c>
      <c r="Q52" s="7">
        <v>0</v>
      </c>
      <c r="R52" s="7">
        <v>0</v>
      </c>
      <c r="S52" s="7">
        <v>0</v>
      </c>
      <c r="T52" s="2">
        <v>57.75</v>
      </c>
      <c r="Y52" s="14"/>
      <c r="Z52" s="9">
        <v>2.1059999999999999</v>
      </c>
      <c r="AA52" s="14">
        <v>0</v>
      </c>
    </row>
    <row r="53" spans="1:27" ht="25.5" x14ac:dyDescent="0.25">
      <c r="B53" s="494"/>
      <c r="C53" s="92">
        <v>39420</v>
      </c>
      <c r="D53" s="49" t="s">
        <v>106</v>
      </c>
      <c r="E53" s="49"/>
      <c r="F53" s="60" t="s">
        <v>1039</v>
      </c>
      <c r="G53" s="57">
        <v>0.76039999999999996</v>
      </c>
      <c r="H53" s="104" t="s">
        <v>198</v>
      </c>
      <c r="I53" s="17" t="s">
        <v>28</v>
      </c>
      <c r="J53" s="15">
        <v>12.96</v>
      </c>
      <c r="K53" s="15">
        <v>0</v>
      </c>
      <c r="L53" s="15">
        <v>0</v>
      </c>
      <c r="M53" s="15">
        <v>0</v>
      </c>
      <c r="N53" s="15">
        <v>0</v>
      </c>
      <c r="O53" s="7">
        <v>9.85</v>
      </c>
      <c r="P53" s="7">
        <v>0</v>
      </c>
      <c r="Q53" s="7">
        <v>0</v>
      </c>
      <c r="R53" s="7">
        <v>0</v>
      </c>
      <c r="S53" s="7">
        <v>0</v>
      </c>
      <c r="T53" s="2">
        <v>9.85</v>
      </c>
      <c r="Y53" s="14"/>
      <c r="Z53" s="9">
        <v>0.76039999999999996</v>
      </c>
      <c r="AA53" s="14">
        <v>0</v>
      </c>
    </row>
    <row r="54" spans="1:27" ht="25.5" x14ac:dyDescent="0.25">
      <c r="B54" s="494"/>
      <c r="C54" s="92">
        <v>39423</v>
      </c>
      <c r="D54" s="49" t="s">
        <v>106</v>
      </c>
      <c r="E54" s="49"/>
      <c r="F54" s="60" t="s">
        <v>1040</v>
      </c>
      <c r="G54" s="57">
        <v>1.9910000000000001</v>
      </c>
      <c r="H54" s="104" t="s">
        <v>198</v>
      </c>
      <c r="I54" s="17" t="s">
        <v>28</v>
      </c>
      <c r="J54" s="15">
        <v>15.46</v>
      </c>
      <c r="K54" s="15">
        <v>0</v>
      </c>
      <c r="L54" s="15">
        <v>0</v>
      </c>
      <c r="M54" s="15">
        <v>0</v>
      </c>
      <c r="N54" s="15">
        <v>0</v>
      </c>
      <c r="O54" s="7">
        <v>30.78</v>
      </c>
      <c r="P54" s="7">
        <v>0</v>
      </c>
      <c r="Q54" s="7">
        <v>0</v>
      </c>
      <c r="R54" s="7">
        <v>0</v>
      </c>
      <c r="S54" s="7">
        <v>0</v>
      </c>
      <c r="T54" s="2">
        <v>30.78</v>
      </c>
      <c r="Y54" s="14"/>
      <c r="Z54" s="9">
        <v>1.9910000000000001</v>
      </c>
      <c r="AA54" s="14">
        <v>0</v>
      </c>
    </row>
    <row r="55" spans="1:27" ht="25.5" x14ac:dyDescent="0.25">
      <c r="B55" s="494"/>
      <c r="C55" s="92">
        <v>39431</v>
      </c>
      <c r="D55" s="49" t="s">
        <v>106</v>
      </c>
      <c r="E55" s="49"/>
      <c r="F55" s="60" t="s">
        <v>1020</v>
      </c>
      <c r="G55" s="57">
        <v>2.5026999999999999</v>
      </c>
      <c r="H55" s="104" t="s">
        <v>198</v>
      </c>
      <c r="I55" s="17" t="s">
        <v>28</v>
      </c>
      <c r="J55" s="15">
        <v>0.31</v>
      </c>
      <c r="K55" s="15">
        <v>0</v>
      </c>
      <c r="L55" s="15">
        <v>0</v>
      </c>
      <c r="M55" s="15">
        <v>0</v>
      </c>
      <c r="N55" s="15">
        <v>0</v>
      </c>
      <c r="O55" s="7">
        <v>0.78</v>
      </c>
      <c r="P55" s="7">
        <v>0</v>
      </c>
      <c r="Q55" s="7">
        <v>0</v>
      </c>
      <c r="R55" s="7">
        <v>0</v>
      </c>
      <c r="S55" s="7">
        <v>0</v>
      </c>
      <c r="T55" s="2">
        <v>0.78</v>
      </c>
      <c r="Y55" s="14"/>
      <c r="Z55" s="9">
        <v>2.5026999999999999</v>
      </c>
      <c r="AA55" s="14">
        <v>0</v>
      </c>
    </row>
    <row r="56" spans="1:27" ht="25.5" x14ac:dyDescent="0.25">
      <c r="B56" s="494"/>
      <c r="C56" s="92">
        <v>39432</v>
      </c>
      <c r="D56" s="49" t="s">
        <v>106</v>
      </c>
      <c r="E56" s="49"/>
      <c r="F56" s="60" t="s">
        <v>1021</v>
      </c>
      <c r="G56" s="57">
        <v>0.74070000000000003</v>
      </c>
      <c r="H56" s="104" t="s">
        <v>198</v>
      </c>
      <c r="I56" s="17" t="s">
        <v>28</v>
      </c>
      <c r="J56" s="15">
        <v>2.8</v>
      </c>
      <c r="K56" s="15">
        <v>0</v>
      </c>
      <c r="L56" s="15">
        <v>0</v>
      </c>
      <c r="M56" s="15">
        <v>0</v>
      </c>
      <c r="N56" s="15">
        <v>0</v>
      </c>
      <c r="O56" s="7">
        <v>2.0699999999999998</v>
      </c>
      <c r="P56" s="7">
        <v>0</v>
      </c>
      <c r="Q56" s="7">
        <v>0</v>
      </c>
      <c r="R56" s="7">
        <v>0</v>
      </c>
      <c r="S56" s="7">
        <v>0</v>
      </c>
      <c r="T56" s="2">
        <v>2.0699999999999998</v>
      </c>
      <c r="Y56" s="14"/>
      <c r="Z56" s="9">
        <v>0.74070000000000003</v>
      </c>
      <c r="AA56" s="14">
        <v>0</v>
      </c>
    </row>
    <row r="57" spans="1:27" ht="25.5" x14ac:dyDescent="0.25">
      <c r="B57" s="494"/>
      <c r="C57" s="92">
        <v>39434</v>
      </c>
      <c r="D57" s="49" t="s">
        <v>106</v>
      </c>
      <c r="E57" s="49"/>
      <c r="F57" s="60" t="s">
        <v>1032</v>
      </c>
      <c r="G57" s="57">
        <v>1.0327</v>
      </c>
      <c r="H57" s="104" t="s">
        <v>199</v>
      </c>
      <c r="I57" s="17" t="s">
        <v>28</v>
      </c>
      <c r="J57" s="15">
        <v>3.51</v>
      </c>
      <c r="K57" s="15">
        <v>0</v>
      </c>
      <c r="L57" s="15">
        <v>0</v>
      </c>
      <c r="M57" s="15">
        <v>0</v>
      </c>
      <c r="N57" s="15">
        <v>0</v>
      </c>
      <c r="O57" s="7">
        <v>3.62</v>
      </c>
      <c r="P57" s="7">
        <v>0</v>
      </c>
      <c r="Q57" s="7">
        <v>0</v>
      </c>
      <c r="R57" s="7">
        <v>0</v>
      </c>
      <c r="S57" s="7">
        <v>0</v>
      </c>
      <c r="T57" s="2">
        <v>3.62</v>
      </c>
    </row>
    <row r="58" spans="1:27" ht="25.5" x14ac:dyDescent="0.25">
      <c r="B58" s="494"/>
      <c r="C58" s="92">
        <v>39435</v>
      </c>
      <c r="D58" s="49" t="s">
        <v>106</v>
      </c>
      <c r="E58" s="49"/>
      <c r="F58" s="60" t="s">
        <v>1035</v>
      </c>
      <c r="G58" s="57">
        <v>20.0077</v>
      </c>
      <c r="H58" s="104" t="s">
        <v>194</v>
      </c>
      <c r="I58" s="17" t="s">
        <v>28</v>
      </c>
      <c r="J58" s="15">
        <v>0.09</v>
      </c>
      <c r="K58" s="15">
        <v>0</v>
      </c>
      <c r="L58" s="15">
        <v>0</v>
      </c>
      <c r="M58" s="15">
        <v>0</v>
      </c>
      <c r="N58" s="15">
        <v>0</v>
      </c>
      <c r="O58" s="7">
        <v>1.8</v>
      </c>
      <c r="P58" s="7">
        <v>0</v>
      </c>
      <c r="Q58" s="7">
        <v>0</v>
      </c>
      <c r="R58" s="7">
        <v>0</v>
      </c>
      <c r="S58" s="7">
        <v>0</v>
      </c>
      <c r="T58" s="2">
        <v>1.8</v>
      </c>
    </row>
    <row r="59" spans="1:27" ht="25.5" x14ac:dyDescent="0.25">
      <c r="B59" s="494"/>
      <c r="C59" s="92">
        <v>39443</v>
      </c>
      <c r="D59" s="49" t="s">
        <v>106</v>
      </c>
      <c r="E59" s="49"/>
      <c r="F59" s="60" t="s">
        <v>1036</v>
      </c>
      <c r="G59" s="57">
        <v>0.80759999999999998</v>
      </c>
      <c r="H59" s="104" t="s">
        <v>194</v>
      </c>
      <c r="I59" s="17" t="s">
        <v>28</v>
      </c>
      <c r="J59" s="15">
        <v>0.23</v>
      </c>
      <c r="K59" s="15">
        <v>0</v>
      </c>
      <c r="L59" s="15">
        <v>0</v>
      </c>
      <c r="M59" s="15">
        <v>0</v>
      </c>
      <c r="N59" s="15">
        <v>0</v>
      </c>
      <c r="O59" s="7">
        <v>0.19</v>
      </c>
      <c r="P59" s="7">
        <v>0</v>
      </c>
      <c r="Q59" s="7">
        <v>0</v>
      </c>
      <c r="R59" s="7">
        <v>0</v>
      </c>
      <c r="S59" s="7">
        <v>0</v>
      </c>
      <c r="T59" s="2">
        <v>0.19</v>
      </c>
    </row>
    <row r="60" spans="1:27" ht="13.5" x14ac:dyDescent="0.25">
      <c r="B60" s="494"/>
      <c r="C60" s="92">
        <v>88278</v>
      </c>
      <c r="D60" s="49" t="s">
        <v>191</v>
      </c>
      <c r="E60" s="49"/>
      <c r="F60" s="60" t="s">
        <v>59</v>
      </c>
      <c r="G60" s="57">
        <v>0.54490000000000005</v>
      </c>
      <c r="H60" s="104" t="s">
        <v>33</v>
      </c>
      <c r="I60" s="17"/>
      <c r="J60" s="15">
        <v>3.84</v>
      </c>
      <c r="K60" s="15">
        <v>18.170000000000002</v>
      </c>
      <c r="L60" s="15">
        <v>0</v>
      </c>
      <c r="M60" s="15">
        <v>0</v>
      </c>
      <c r="N60" s="15">
        <v>0</v>
      </c>
      <c r="O60" s="7">
        <v>2.09</v>
      </c>
      <c r="P60" s="7">
        <v>9.9</v>
      </c>
      <c r="Q60" s="7">
        <v>0</v>
      </c>
      <c r="R60" s="7">
        <v>0</v>
      </c>
      <c r="S60" s="7">
        <v>0</v>
      </c>
      <c r="T60" s="2">
        <v>11.99</v>
      </c>
    </row>
    <row r="61" spans="1:27" ht="14.25" thickBot="1" x14ac:dyDescent="0.3">
      <c r="B61" s="494"/>
      <c r="C61" s="92">
        <v>88316</v>
      </c>
      <c r="D61" s="49" t="s">
        <v>191</v>
      </c>
      <c r="E61" s="49"/>
      <c r="F61" s="60" t="s">
        <v>63</v>
      </c>
      <c r="G61" s="57">
        <v>0.13619999999999999</v>
      </c>
      <c r="H61" s="104" t="s">
        <v>33</v>
      </c>
      <c r="I61" s="17"/>
      <c r="J61" s="15">
        <v>4.78</v>
      </c>
      <c r="K61" s="15">
        <v>14.06</v>
      </c>
      <c r="L61" s="15">
        <v>0</v>
      </c>
      <c r="M61" s="15">
        <v>0</v>
      </c>
      <c r="N61" s="15">
        <v>0</v>
      </c>
      <c r="O61" s="7">
        <v>0.65</v>
      </c>
      <c r="P61" s="7">
        <v>1.91</v>
      </c>
      <c r="Q61" s="7">
        <v>0</v>
      </c>
      <c r="R61" s="7">
        <v>0</v>
      </c>
      <c r="S61" s="7">
        <v>0</v>
      </c>
      <c r="T61" s="2">
        <v>2.56</v>
      </c>
    </row>
    <row r="62" spans="1:27" s="4" customFormat="1" ht="39" thickBot="1" x14ac:dyDescent="0.3">
      <c r="A62" s="27" t="s">
        <v>416</v>
      </c>
      <c r="B62" s="33"/>
      <c r="C62" s="91" t="s">
        <v>416</v>
      </c>
      <c r="D62" s="486" t="s">
        <v>213</v>
      </c>
      <c r="E62" s="487"/>
      <c r="F62" s="59" t="s">
        <v>501</v>
      </c>
      <c r="G62" s="56">
        <v>1</v>
      </c>
      <c r="H62" s="31" t="s">
        <v>504</v>
      </c>
      <c r="I62" s="488"/>
      <c r="J62" s="489"/>
      <c r="K62" s="489"/>
      <c r="L62" s="489"/>
      <c r="M62" s="489"/>
      <c r="N62" s="490"/>
      <c r="O62" s="32">
        <v>103.17</v>
      </c>
      <c r="P62" s="32">
        <v>11.81</v>
      </c>
      <c r="Q62" s="32">
        <v>0</v>
      </c>
      <c r="R62" s="32">
        <v>0</v>
      </c>
      <c r="S62" s="32">
        <v>0</v>
      </c>
      <c r="T62" s="32">
        <v>114.97999999999999</v>
      </c>
      <c r="V62" s="52">
        <v>0.89728648460601856</v>
      </c>
      <c r="W62" s="53">
        <v>0.10271351539398144</v>
      </c>
      <c r="Y62" s="14"/>
      <c r="Z62" s="9">
        <v>1</v>
      </c>
      <c r="AA62" s="14">
        <v>0</v>
      </c>
    </row>
    <row r="63" spans="1:27" ht="25.5" x14ac:dyDescent="0.25">
      <c r="B63" s="494" t="s">
        <v>132</v>
      </c>
      <c r="C63" s="92">
        <v>37586</v>
      </c>
      <c r="D63" s="49" t="s">
        <v>106</v>
      </c>
      <c r="E63" s="49"/>
      <c r="F63" s="60" t="s">
        <v>1042</v>
      </c>
      <c r="G63" s="57">
        <v>2.4299999999999999E-2</v>
      </c>
      <c r="H63" s="104" t="s">
        <v>202</v>
      </c>
      <c r="I63" s="17" t="s">
        <v>28</v>
      </c>
      <c r="J63" s="15">
        <v>46.53</v>
      </c>
      <c r="K63" s="15">
        <v>0</v>
      </c>
      <c r="L63" s="15">
        <v>0</v>
      </c>
      <c r="M63" s="15">
        <v>0</v>
      </c>
      <c r="N63" s="15">
        <v>0</v>
      </c>
      <c r="O63" s="7">
        <v>1.1299999999999999</v>
      </c>
      <c r="P63" s="7">
        <v>0</v>
      </c>
      <c r="Q63" s="7">
        <v>0</v>
      </c>
      <c r="R63" s="7">
        <v>0</v>
      </c>
      <c r="S63" s="7">
        <v>0</v>
      </c>
      <c r="T63" s="2">
        <v>1.1299999999999999</v>
      </c>
      <c r="Y63" s="14"/>
      <c r="Z63" s="9">
        <v>2.4299999999999999E-2</v>
      </c>
      <c r="AA63" s="14">
        <v>0</v>
      </c>
    </row>
    <row r="64" spans="1:27" ht="25.5" x14ac:dyDescent="0.25">
      <c r="B64" s="494"/>
      <c r="C64" s="92">
        <v>39416</v>
      </c>
      <c r="D64" s="49" t="s">
        <v>106</v>
      </c>
      <c r="E64" s="49"/>
      <c r="F64" s="60" t="s">
        <v>1044</v>
      </c>
      <c r="G64" s="57">
        <v>1.0529999999999999</v>
      </c>
      <c r="H64" s="104" t="s">
        <v>195</v>
      </c>
      <c r="I64" s="17" t="s">
        <v>28</v>
      </c>
      <c r="J64" s="15">
        <v>27.42</v>
      </c>
      <c r="K64" s="15">
        <v>0</v>
      </c>
      <c r="L64" s="15">
        <v>0</v>
      </c>
      <c r="M64" s="15">
        <v>0</v>
      </c>
      <c r="N64" s="15">
        <v>0</v>
      </c>
      <c r="O64" s="7">
        <v>28.87</v>
      </c>
      <c r="P64" s="7">
        <v>0</v>
      </c>
      <c r="Q64" s="7">
        <v>0</v>
      </c>
      <c r="R64" s="7">
        <v>0</v>
      </c>
      <c r="S64" s="7">
        <v>0</v>
      </c>
      <c r="T64" s="2">
        <v>28.87</v>
      </c>
      <c r="Y64" s="14"/>
      <c r="Z64" s="9">
        <v>1.0529999999999999</v>
      </c>
      <c r="AA64" s="14">
        <v>0</v>
      </c>
    </row>
    <row r="65" spans="1:27" ht="25.5" x14ac:dyDescent="0.25">
      <c r="B65" s="494"/>
      <c r="C65" s="92">
        <v>39413</v>
      </c>
      <c r="D65" s="49" t="s">
        <v>106</v>
      </c>
      <c r="E65" s="49"/>
      <c r="F65" s="60" t="s">
        <v>1045</v>
      </c>
      <c r="G65" s="57">
        <v>1.0529999999999999</v>
      </c>
      <c r="H65" s="104" t="s">
        <v>195</v>
      </c>
      <c r="I65" s="17" t="s">
        <v>28</v>
      </c>
      <c r="J65" s="15">
        <v>20.27</v>
      </c>
      <c r="K65" s="15">
        <v>0</v>
      </c>
      <c r="L65" s="15">
        <v>0</v>
      </c>
      <c r="M65" s="15">
        <v>0</v>
      </c>
      <c r="N65" s="15">
        <v>0</v>
      </c>
      <c r="O65" s="7">
        <v>21.34</v>
      </c>
      <c r="P65" s="7">
        <v>0</v>
      </c>
      <c r="Q65" s="7">
        <v>0</v>
      </c>
      <c r="R65" s="7">
        <v>0</v>
      </c>
      <c r="S65" s="7">
        <v>0</v>
      </c>
      <c r="T65" s="2">
        <v>21.34</v>
      </c>
      <c r="Y65" s="14"/>
      <c r="Z65" s="9">
        <v>1.0529999999999999</v>
      </c>
      <c r="AA65" s="14">
        <v>0</v>
      </c>
    </row>
    <row r="66" spans="1:27" ht="25.5" x14ac:dyDescent="0.25">
      <c r="B66" s="494"/>
      <c r="C66" s="92">
        <v>39420</v>
      </c>
      <c r="D66" s="49" t="s">
        <v>106</v>
      </c>
      <c r="E66" s="49"/>
      <c r="F66" s="60" t="s">
        <v>1039</v>
      </c>
      <c r="G66" s="57">
        <v>0.76039999999999996</v>
      </c>
      <c r="H66" s="104" t="s">
        <v>198</v>
      </c>
      <c r="I66" s="17" t="s">
        <v>28</v>
      </c>
      <c r="J66" s="15">
        <v>12.96</v>
      </c>
      <c r="K66" s="15">
        <v>0</v>
      </c>
      <c r="L66" s="15">
        <v>0</v>
      </c>
      <c r="M66" s="15">
        <v>0</v>
      </c>
      <c r="N66" s="15">
        <v>0</v>
      </c>
      <c r="O66" s="7">
        <v>9.85</v>
      </c>
      <c r="P66" s="7">
        <v>0</v>
      </c>
      <c r="Q66" s="7">
        <v>0</v>
      </c>
      <c r="R66" s="7">
        <v>0</v>
      </c>
      <c r="S66" s="7">
        <v>0</v>
      </c>
      <c r="T66" s="2">
        <v>9.85</v>
      </c>
      <c r="Y66" s="14"/>
      <c r="Z66" s="9">
        <v>0.76039999999999996</v>
      </c>
      <c r="AA66" s="14">
        <v>0</v>
      </c>
    </row>
    <row r="67" spans="1:27" ht="25.5" x14ac:dyDescent="0.25">
      <c r="B67" s="494"/>
      <c r="C67" s="92">
        <v>39423</v>
      </c>
      <c r="D67" s="49" t="s">
        <v>106</v>
      </c>
      <c r="E67" s="49"/>
      <c r="F67" s="60" t="s">
        <v>1040</v>
      </c>
      <c r="G67" s="57">
        <v>1.9910000000000001</v>
      </c>
      <c r="H67" s="104" t="s">
        <v>198</v>
      </c>
      <c r="I67" s="17" t="s">
        <v>28</v>
      </c>
      <c r="J67" s="15">
        <v>15.46</v>
      </c>
      <c r="K67" s="15">
        <v>0</v>
      </c>
      <c r="L67" s="15">
        <v>0</v>
      </c>
      <c r="M67" s="15">
        <v>0</v>
      </c>
      <c r="N67" s="15">
        <v>0</v>
      </c>
      <c r="O67" s="7">
        <v>30.78</v>
      </c>
      <c r="P67" s="7">
        <v>0</v>
      </c>
      <c r="Q67" s="7">
        <v>0</v>
      </c>
      <c r="R67" s="7">
        <v>0</v>
      </c>
      <c r="S67" s="7">
        <v>0</v>
      </c>
      <c r="T67" s="2">
        <v>30.78</v>
      </c>
      <c r="Y67" s="14"/>
      <c r="Z67" s="9">
        <v>1.9910000000000001</v>
      </c>
      <c r="AA67" s="14">
        <v>0</v>
      </c>
    </row>
    <row r="68" spans="1:27" ht="25.5" x14ac:dyDescent="0.25">
      <c r="B68" s="494"/>
      <c r="C68" s="92">
        <v>39431</v>
      </c>
      <c r="D68" s="49" t="s">
        <v>106</v>
      </c>
      <c r="E68" s="49"/>
      <c r="F68" s="60" t="s">
        <v>1020</v>
      </c>
      <c r="G68" s="57">
        <v>2.5026999999999999</v>
      </c>
      <c r="H68" s="104" t="s">
        <v>198</v>
      </c>
      <c r="I68" s="17" t="s">
        <v>28</v>
      </c>
      <c r="J68" s="15">
        <v>0.31</v>
      </c>
      <c r="K68" s="15">
        <v>0</v>
      </c>
      <c r="L68" s="15">
        <v>0</v>
      </c>
      <c r="M68" s="15">
        <v>0</v>
      </c>
      <c r="N68" s="15">
        <v>0</v>
      </c>
      <c r="O68" s="7">
        <v>0.78</v>
      </c>
      <c r="P68" s="7">
        <v>0</v>
      </c>
      <c r="Q68" s="7">
        <v>0</v>
      </c>
      <c r="R68" s="7">
        <v>0</v>
      </c>
      <c r="S68" s="7">
        <v>0</v>
      </c>
      <c r="T68" s="2">
        <v>0.78</v>
      </c>
      <c r="Y68" s="14"/>
      <c r="Z68" s="9">
        <v>2.5026999999999999</v>
      </c>
      <c r="AA68" s="14">
        <v>0</v>
      </c>
    </row>
    <row r="69" spans="1:27" ht="25.5" x14ac:dyDescent="0.25">
      <c r="B69" s="494"/>
      <c r="C69" s="92">
        <v>39432</v>
      </c>
      <c r="D69" s="49" t="s">
        <v>106</v>
      </c>
      <c r="E69" s="49"/>
      <c r="F69" s="60" t="s">
        <v>1021</v>
      </c>
      <c r="G69" s="57">
        <v>0.74070000000000003</v>
      </c>
      <c r="H69" s="104" t="s">
        <v>198</v>
      </c>
      <c r="I69" s="17" t="s">
        <v>28</v>
      </c>
      <c r="J69" s="15">
        <v>2.8</v>
      </c>
      <c r="K69" s="15">
        <v>0</v>
      </c>
      <c r="L69" s="15">
        <v>0</v>
      </c>
      <c r="M69" s="15">
        <v>0</v>
      </c>
      <c r="N69" s="15">
        <v>0</v>
      </c>
      <c r="O69" s="7">
        <v>2.0699999999999998</v>
      </c>
      <c r="P69" s="7">
        <v>0</v>
      </c>
      <c r="Q69" s="7">
        <v>0</v>
      </c>
      <c r="R69" s="7">
        <v>0</v>
      </c>
      <c r="S69" s="7">
        <v>0</v>
      </c>
      <c r="T69" s="2">
        <v>2.0699999999999998</v>
      </c>
      <c r="Y69" s="14"/>
      <c r="Z69" s="9">
        <v>0.74070000000000003</v>
      </c>
      <c r="AA69" s="14">
        <v>0</v>
      </c>
    </row>
    <row r="70" spans="1:27" ht="25.5" x14ac:dyDescent="0.25">
      <c r="B70" s="494"/>
      <c r="C70" s="92">
        <v>39434</v>
      </c>
      <c r="D70" s="49" t="s">
        <v>106</v>
      </c>
      <c r="E70" s="49"/>
      <c r="F70" s="60" t="s">
        <v>1032</v>
      </c>
      <c r="G70" s="57">
        <v>1.0327</v>
      </c>
      <c r="H70" s="104" t="s">
        <v>199</v>
      </c>
      <c r="I70" s="17" t="s">
        <v>28</v>
      </c>
      <c r="J70" s="15">
        <v>3.51</v>
      </c>
      <c r="K70" s="15">
        <v>0</v>
      </c>
      <c r="L70" s="15">
        <v>0</v>
      </c>
      <c r="M70" s="15">
        <v>0</v>
      </c>
      <c r="N70" s="15">
        <v>0</v>
      </c>
      <c r="O70" s="7">
        <v>3.62</v>
      </c>
      <c r="P70" s="7">
        <v>0</v>
      </c>
      <c r="Q70" s="7">
        <v>0</v>
      </c>
      <c r="R70" s="7">
        <v>0</v>
      </c>
      <c r="S70" s="7">
        <v>0</v>
      </c>
      <c r="T70" s="2">
        <v>3.62</v>
      </c>
      <c r="Y70" s="14"/>
      <c r="Z70" s="9">
        <v>1.0327</v>
      </c>
      <c r="AA70" s="14">
        <v>0</v>
      </c>
    </row>
    <row r="71" spans="1:27" ht="25.5" x14ac:dyDescent="0.25">
      <c r="B71" s="494"/>
      <c r="C71" s="92">
        <v>39435</v>
      </c>
      <c r="D71" s="49" t="s">
        <v>106</v>
      </c>
      <c r="E71" s="49"/>
      <c r="F71" s="60" t="s">
        <v>1035</v>
      </c>
      <c r="G71" s="57">
        <v>20.0077</v>
      </c>
      <c r="H71" s="104" t="s">
        <v>194</v>
      </c>
      <c r="I71" s="17" t="s">
        <v>28</v>
      </c>
      <c r="J71" s="15">
        <v>0.09</v>
      </c>
      <c r="K71" s="15">
        <v>0</v>
      </c>
      <c r="L71" s="15">
        <v>0</v>
      </c>
      <c r="M71" s="15">
        <v>0</v>
      </c>
      <c r="N71" s="15">
        <v>0</v>
      </c>
      <c r="O71" s="7">
        <v>1.8</v>
      </c>
      <c r="P71" s="7">
        <v>0</v>
      </c>
      <c r="Q71" s="7">
        <v>0</v>
      </c>
      <c r="R71" s="7">
        <v>0</v>
      </c>
      <c r="S71" s="7">
        <v>0</v>
      </c>
      <c r="T71" s="2">
        <v>1.8</v>
      </c>
      <c r="Y71" s="14"/>
      <c r="Z71" s="9">
        <v>20.0077</v>
      </c>
      <c r="AA71" s="14">
        <v>0</v>
      </c>
    </row>
    <row r="72" spans="1:27" ht="25.5" x14ac:dyDescent="0.25">
      <c r="B72" s="494"/>
      <c r="C72" s="92">
        <v>39443</v>
      </c>
      <c r="D72" s="49" t="s">
        <v>106</v>
      </c>
      <c r="E72" s="49"/>
      <c r="F72" s="60" t="s">
        <v>1036</v>
      </c>
      <c r="G72" s="57">
        <v>0.80759999999999998</v>
      </c>
      <c r="H72" s="104" t="s">
        <v>194</v>
      </c>
      <c r="I72" s="17" t="s">
        <v>28</v>
      </c>
      <c r="J72" s="15">
        <v>0.23</v>
      </c>
      <c r="K72" s="15">
        <v>0</v>
      </c>
      <c r="L72" s="15">
        <v>0</v>
      </c>
      <c r="M72" s="15">
        <v>0</v>
      </c>
      <c r="N72" s="15">
        <v>0</v>
      </c>
      <c r="O72" s="7">
        <v>0.19</v>
      </c>
      <c r="P72" s="7">
        <v>0</v>
      </c>
      <c r="Q72" s="7">
        <v>0</v>
      </c>
      <c r="R72" s="7">
        <v>0</v>
      </c>
      <c r="S72" s="7">
        <v>0</v>
      </c>
      <c r="T72" s="2">
        <v>0.19</v>
      </c>
      <c r="Y72" s="14"/>
      <c r="Z72" s="9">
        <v>0.80759999999999998</v>
      </c>
      <c r="AA72" s="14">
        <v>0</v>
      </c>
    </row>
    <row r="73" spans="1:27" ht="13.5" x14ac:dyDescent="0.25">
      <c r="B73" s="494"/>
      <c r="C73" s="92">
        <v>88278</v>
      </c>
      <c r="D73" s="49" t="s">
        <v>191</v>
      </c>
      <c r="E73" s="49"/>
      <c r="F73" s="60" t="s">
        <v>59</v>
      </c>
      <c r="G73" s="57">
        <v>0.54490000000000005</v>
      </c>
      <c r="H73" s="104" t="s">
        <v>33</v>
      </c>
      <c r="I73" s="17"/>
      <c r="J73" s="15">
        <v>3.84</v>
      </c>
      <c r="K73" s="15">
        <v>18.170000000000002</v>
      </c>
      <c r="L73" s="15">
        <v>0</v>
      </c>
      <c r="M73" s="15">
        <v>0</v>
      </c>
      <c r="N73" s="15">
        <v>0</v>
      </c>
      <c r="O73" s="7">
        <v>2.09</v>
      </c>
      <c r="P73" s="7">
        <v>9.9</v>
      </c>
      <c r="Q73" s="7">
        <v>0</v>
      </c>
      <c r="R73" s="7">
        <v>0</v>
      </c>
      <c r="S73" s="7">
        <v>0</v>
      </c>
      <c r="T73" s="2">
        <v>11.99</v>
      </c>
      <c r="Y73" s="14"/>
      <c r="Z73" s="9">
        <v>0.54490000000000005</v>
      </c>
      <c r="AA73" s="14">
        <v>0</v>
      </c>
    </row>
    <row r="74" spans="1:27" ht="14.25" thickBot="1" x14ac:dyDescent="0.3">
      <c r="B74" s="494"/>
      <c r="C74" s="92">
        <v>88316</v>
      </c>
      <c r="D74" s="49" t="s">
        <v>191</v>
      </c>
      <c r="E74" s="49"/>
      <c r="F74" s="60" t="s">
        <v>63</v>
      </c>
      <c r="G74" s="57">
        <v>0.13619999999999999</v>
      </c>
      <c r="H74" s="104" t="s">
        <v>33</v>
      </c>
      <c r="I74" s="17"/>
      <c r="J74" s="15">
        <v>4.78</v>
      </c>
      <c r="K74" s="15">
        <v>14.06</v>
      </c>
      <c r="L74" s="15">
        <v>0</v>
      </c>
      <c r="M74" s="15">
        <v>0</v>
      </c>
      <c r="N74" s="15">
        <v>0</v>
      </c>
      <c r="O74" s="7">
        <v>0.65</v>
      </c>
      <c r="P74" s="7">
        <v>1.91</v>
      </c>
      <c r="Q74" s="7">
        <v>0</v>
      </c>
      <c r="R74" s="7">
        <v>0</v>
      </c>
      <c r="S74" s="7">
        <v>0</v>
      </c>
      <c r="T74" s="2">
        <v>2.56</v>
      </c>
      <c r="Y74" s="14"/>
      <c r="Z74" s="9">
        <v>0.13619999999999999</v>
      </c>
      <c r="AA74" s="14">
        <v>0</v>
      </c>
    </row>
    <row r="75" spans="1:27" s="4" customFormat="1" ht="39" thickBot="1" x14ac:dyDescent="0.3">
      <c r="A75" s="27" t="s">
        <v>417</v>
      </c>
      <c r="B75" s="33"/>
      <c r="C75" s="91" t="s">
        <v>417</v>
      </c>
      <c r="D75" s="486" t="s">
        <v>213</v>
      </c>
      <c r="E75" s="487"/>
      <c r="F75" s="59" t="s">
        <v>503</v>
      </c>
      <c r="G75" s="56">
        <v>1</v>
      </c>
      <c r="H75" s="31" t="s">
        <v>504</v>
      </c>
      <c r="I75" s="488"/>
      <c r="J75" s="489"/>
      <c r="K75" s="489"/>
      <c r="L75" s="489"/>
      <c r="M75" s="489"/>
      <c r="N75" s="490"/>
      <c r="O75" s="32">
        <v>95.65</v>
      </c>
      <c r="P75" s="32">
        <v>11.81</v>
      </c>
      <c r="Q75" s="32">
        <v>0</v>
      </c>
      <c r="R75" s="32">
        <v>0</v>
      </c>
      <c r="S75" s="32">
        <v>0</v>
      </c>
      <c r="T75" s="32">
        <v>107.46</v>
      </c>
      <c r="V75" s="52">
        <v>0.89009864135492289</v>
      </c>
      <c r="W75" s="53">
        <v>0.10990135864507711</v>
      </c>
      <c r="Y75" s="14"/>
      <c r="Z75" s="9">
        <v>1</v>
      </c>
      <c r="AA75" s="14">
        <v>0</v>
      </c>
    </row>
    <row r="76" spans="1:27" ht="25.5" x14ac:dyDescent="0.25">
      <c r="B76" s="494" t="s">
        <v>132</v>
      </c>
      <c r="C76" s="92">
        <v>37586</v>
      </c>
      <c r="D76" s="49" t="s">
        <v>106</v>
      </c>
      <c r="E76" s="49"/>
      <c r="F76" s="60" t="s">
        <v>1042</v>
      </c>
      <c r="G76" s="57">
        <v>2.4299999999999999E-2</v>
      </c>
      <c r="H76" s="104" t="s">
        <v>202</v>
      </c>
      <c r="I76" s="17" t="s">
        <v>28</v>
      </c>
      <c r="J76" s="15">
        <v>46.53</v>
      </c>
      <c r="K76" s="15">
        <v>0</v>
      </c>
      <c r="L76" s="15">
        <v>0</v>
      </c>
      <c r="M76" s="15">
        <v>0</v>
      </c>
      <c r="N76" s="15">
        <v>0</v>
      </c>
      <c r="O76" s="7">
        <v>1.1299999999999999</v>
      </c>
      <c r="P76" s="7">
        <v>0</v>
      </c>
      <c r="Q76" s="7">
        <v>0</v>
      </c>
      <c r="R76" s="7">
        <v>0</v>
      </c>
      <c r="S76" s="7">
        <v>0</v>
      </c>
      <c r="T76" s="2">
        <v>1.1299999999999999</v>
      </c>
      <c r="Y76" s="14"/>
      <c r="Z76" s="9">
        <v>2.4299999999999999E-2</v>
      </c>
      <c r="AA76" s="14">
        <v>0</v>
      </c>
    </row>
    <row r="77" spans="1:27" ht="25.5" x14ac:dyDescent="0.25">
      <c r="B77" s="494"/>
      <c r="C77" s="92">
        <v>39413</v>
      </c>
      <c r="D77" s="49" t="s">
        <v>106</v>
      </c>
      <c r="E77" s="49"/>
      <c r="F77" s="60" t="s">
        <v>1045</v>
      </c>
      <c r="G77" s="57">
        <v>2.1059999999999999</v>
      </c>
      <c r="H77" s="104" t="s">
        <v>195</v>
      </c>
      <c r="I77" s="17" t="s">
        <v>28</v>
      </c>
      <c r="J77" s="15">
        <v>20.27</v>
      </c>
      <c r="K77" s="15">
        <v>0</v>
      </c>
      <c r="L77" s="15">
        <v>0</v>
      </c>
      <c r="M77" s="15">
        <v>0</v>
      </c>
      <c r="N77" s="15">
        <v>0</v>
      </c>
      <c r="O77" s="7">
        <v>42.69</v>
      </c>
      <c r="P77" s="7">
        <v>0</v>
      </c>
      <c r="Q77" s="7">
        <v>0</v>
      </c>
      <c r="R77" s="7">
        <v>0</v>
      </c>
      <c r="S77" s="7">
        <v>0</v>
      </c>
      <c r="T77" s="2">
        <v>42.69</v>
      </c>
      <c r="Y77" s="14"/>
      <c r="Z77" s="9">
        <v>2.1059999999999999</v>
      </c>
      <c r="AA77" s="14">
        <v>0</v>
      </c>
    </row>
    <row r="78" spans="1:27" ht="25.5" x14ac:dyDescent="0.25">
      <c r="B78" s="494"/>
      <c r="C78" s="92">
        <v>39420</v>
      </c>
      <c r="D78" s="49" t="s">
        <v>106</v>
      </c>
      <c r="E78" s="49"/>
      <c r="F78" s="60" t="s">
        <v>1039</v>
      </c>
      <c r="G78" s="57">
        <v>0.76039999999999996</v>
      </c>
      <c r="H78" s="104" t="s">
        <v>198</v>
      </c>
      <c r="I78" s="17" t="s">
        <v>28</v>
      </c>
      <c r="J78" s="15">
        <v>12.96</v>
      </c>
      <c r="K78" s="15">
        <v>0</v>
      </c>
      <c r="L78" s="15">
        <v>0</v>
      </c>
      <c r="M78" s="15">
        <v>0</v>
      </c>
      <c r="N78" s="15">
        <v>0</v>
      </c>
      <c r="O78" s="7">
        <v>9.85</v>
      </c>
      <c r="P78" s="7">
        <v>0</v>
      </c>
      <c r="Q78" s="7">
        <v>0</v>
      </c>
      <c r="R78" s="7">
        <v>0</v>
      </c>
      <c r="S78" s="7">
        <v>0</v>
      </c>
      <c r="T78" s="2">
        <v>9.85</v>
      </c>
      <c r="Y78" s="14"/>
      <c r="Z78" s="9">
        <v>0.76039999999999996</v>
      </c>
      <c r="AA78" s="14">
        <v>0</v>
      </c>
    </row>
    <row r="79" spans="1:27" ht="25.5" x14ac:dyDescent="0.25">
      <c r="B79" s="494"/>
      <c r="C79" s="92">
        <v>39423</v>
      </c>
      <c r="D79" s="49" t="s">
        <v>106</v>
      </c>
      <c r="E79" s="49"/>
      <c r="F79" s="60" t="s">
        <v>1040</v>
      </c>
      <c r="G79" s="57">
        <v>1.9910000000000001</v>
      </c>
      <c r="H79" s="104" t="s">
        <v>198</v>
      </c>
      <c r="I79" s="17" t="s">
        <v>28</v>
      </c>
      <c r="J79" s="15">
        <v>15.46</v>
      </c>
      <c r="K79" s="15">
        <v>0</v>
      </c>
      <c r="L79" s="15">
        <v>0</v>
      </c>
      <c r="M79" s="15">
        <v>0</v>
      </c>
      <c r="N79" s="15">
        <v>0</v>
      </c>
      <c r="O79" s="7">
        <v>30.78</v>
      </c>
      <c r="P79" s="7">
        <v>0</v>
      </c>
      <c r="Q79" s="7">
        <v>0</v>
      </c>
      <c r="R79" s="7">
        <v>0</v>
      </c>
      <c r="S79" s="7">
        <v>0</v>
      </c>
      <c r="T79" s="2">
        <v>30.78</v>
      </c>
      <c r="Y79" s="14"/>
      <c r="Z79" s="9">
        <v>1.9910000000000001</v>
      </c>
      <c r="AA79" s="14">
        <v>0</v>
      </c>
    </row>
    <row r="80" spans="1:27" ht="25.5" x14ac:dyDescent="0.25">
      <c r="B80" s="494"/>
      <c r="C80" s="92">
        <v>39431</v>
      </c>
      <c r="D80" s="49" t="s">
        <v>106</v>
      </c>
      <c r="E80" s="49"/>
      <c r="F80" s="60" t="s">
        <v>1020</v>
      </c>
      <c r="G80" s="57">
        <v>2.5026999999999999</v>
      </c>
      <c r="H80" s="104" t="s">
        <v>198</v>
      </c>
      <c r="I80" s="17" t="s">
        <v>28</v>
      </c>
      <c r="J80" s="15">
        <v>0.31</v>
      </c>
      <c r="K80" s="15">
        <v>0</v>
      </c>
      <c r="L80" s="15">
        <v>0</v>
      </c>
      <c r="M80" s="15">
        <v>0</v>
      </c>
      <c r="N80" s="15">
        <v>0</v>
      </c>
      <c r="O80" s="7">
        <v>0.78</v>
      </c>
      <c r="P80" s="7">
        <v>0</v>
      </c>
      <c r="Q80" s="7">
        <v>0</v>
      </c>
      <c r="R80" s="7">
        <v>0</v>
      </c>
      <c r="S80" s="7">
        <v>0</v>
      </c>
      <c r="T80" s="2">
        <v>0.78</v>
      </c>
      <c r="Y80" s="14"/>
      <c r="Z80" s="9">
        <v>2.5026999999999999</v>
      </c>
      <c r="AA80" s="14">
        <v>0</v>
      </c>
    </row>
    <row r="81" spans="1:27" ht="25.5" x14ac:dyDescent="0.25">
      <c r="B81" s="494"/>
      <c r="C81" s="92">
        <v>39432</v>
      </c>
      <c r="D81" s="49" t="s">
        <v>106</v>
      </c>
      <c r="E81" s="49"/>
      <c r="F81" s="60" t="s">
        <v>1021</v>
      </c>
      <c r="G81" s="57">
        <v>0.74070000000000003</v>
      </c>
      <c r="H81" s="104" t="s">
        <v>198</v>
      </c>
      <c r="I81" s="17" t="s">
        <v>28</v>
      </c>
      <c r="J81" s="15">
        <v>2.8</v>
      </c>
      <c r="K81" s="15">
        <v>0</v>
      </c>
      <c r="L81" s="15">
        <v>0</v>
      </c>
      <c r="M81" s="15">
        <v>0</v>
      </c>
      <c r="N81" s="15">
        <v>0</v>
      </c>
      <c r="O81" s="7">
        <v>2.0699999999999998</v>
      </c>
      <c r="P81" s="7">
        <v>0</v>
      </c>
      <c r="Q81" s="7">
        <v>0</v>
      </c>
      <c r="R81" s="7">
        <v>0</v>
      </c>
      <c r="S81" s="7">
        <v>0</v>
      </c>
      <c r="T81" s="2">
        <v>2.0699999999999998</v>
      </c>
      <c r="Y81" s="14"/>
      <c r="Z81" s="9">
        <v>0.74070000000000003</v>
      </c>
      <c r="AA81" s="14">
        <v>0</v>
      </c>
    </row>
    <row r="82" spans="1:27" ht="25.5" x14ac:dyDescent="0.25">
      <c r="B82" s="494"/>
      <c r="C82" s="92">
        <v>39434</v>
      </c>
      <c r="D82" s="49" t="s">
        <v>106</v>
      </c>
      <c r="E82" s="49"/>
      <c r="F82" s="60" t="s">
        <v>1032</v>
      </c>
      <c r="G82" s="57">
        <v>1.0327</v>
      </c>
      <c r="H82" s="104" t="s">
        <v>199</v>
      </c>
      <c r="I82" s="17" t="s">
        <v>28</v>
      </c>
      <c r="J82" s="15">
        <v>3.51</v>
      </c>
      <c r="K82" s="15">
        <v>0</v>
      </c>
      <c r="L82" s="15">
        <v>0</v>
      </c>
      <c r="M82" s="15">
        <v>0</v>
      </c>
      <c r="N82" s="15">
        <v>0</v>
      </c>
      <c r="O82" s="7">
        <v>3.62</v>
      </c>
      <c r="P82" s="7">
        <v>0</v>
      </c>
      <c r="Q82" s="7">
        <v>0</v>
      </c>
      <c r="R82" s="7">
        <v>0</v>
      </c>
      <c r="S82" s="7">
        <v>0</v>
      </c>
      <c r="T82" s="2">
        <v>3.62</v>
      </c>
      <c r="Y82" s="14"/>
      <c r="Z82" s="9">
        <v>1.0327</v>
      </c>
      <c r="AA82" s="14">
        <v>0</v>
      </c>
    </row>
    <row r="83" spans="1:27" ht="25.5" x14ac:dyDescent="0.25">
      <c r="B83" s="494"/>
      <c r="C83" s="92">
        <v>39435</v>
      </c>
      <c r="D83" s="49" t="s">
        <v>106</v>
      </c>
      <c r="E83" s="49"/>
      <c r="F83" s="60" t="s">
        <v>1035</v>
      </c>
      <c r="G83" s="57">
        <v>20.0077</v>
      </c>
      <c r="H83" s="104" t="s">
        <v>194</v>
      </c>
      <c r="I83" s="17" t="s">
        <v>28</v>
      </c>
      <c r="J83" s="15">
        <v>0.09</v>
      </c>
      <c r="K83" s="15">
        <v>0</v>
      </c>
      <c r="L83" s="15">
        <v>0</v>
      </c>
      <c r="M83" s="15">
        <v>0</v>
      </c>
      <c r="N83" s="15">
        <v>0</v>
      </c>
      <c r="O83" s="7">
        <v>1.8</v>
      </c>
      <c r="P83" s="7">
        <v>0</v>
      </c>
      <c r="Q83" s="7">
        <v>0</v>
      </c>
      <c r="R83" s="7">
        <v>0</v>
      </c>
      <c r="S83" s="7">
        <v>0</v>
      </c>
      <c r="T83" s="2">
        <v>1.8</v>
      </c>
      <c r="Y83" s="14"/>
      <c r="Z83" s="9">
        <v>20.0077</v>
      </c>
      <c r="AA83" s="14">
        <v>0</v>
      </c>
    </row>
    <row r="84" spans="1:27" ht="25.5" x14ac:dyDescent="0.25">
      <c r="B84" s="494"/>
      <c r="C84" s="92">
        <v>39443</v>
      </c>
      <c r="D84" s="49" t="s">
        <v>106</v>
      </c>
      <c r="E84" s="49"/>
      <c r="F84" s="60" t="s">
        <v>1036</v>
      </c>
      <c r="G84" s="57">
        <v>0.80759999999999998</v>
      </c>
      <c r="H84" s="104" t="s">
        <v>194</v>
      </c>
      <c r="I84" s="17" t="s">
        <v>28</v>
      </c>
      <c r="J84" s="15">
        <v>0.23</v>
      </c>
      <c r="K84" s="15">
        <v>0</v>
      </c>
      <c r="L84" s="15">
        <v>0</v>
      </c>
      <c r="M84" s="15">
        <v>0</v>
      </c>
      <c r="N84" s="15">
        <v>0</v>
      </c>
      <c r="O84" s="7">
        <v>0.19</v>
      </c>
      <c r="P84" s="7">
        <v>0</v>
      </c>
      <c r="Q84" s="7">
        <v>0</v>
      </c>
      <c r="R84" s="7">
        <v>0</v>
      </c>
      <c r="S84" s="7">
        <v>0</v>
      </c>
      <c r="T84" s="2">
        <v>0.19</v>
      </c>
      <c r="Y84" s="14"/>
      <c r="Z84" s="9">
        <v>0.80759999999999998</v>
      </c>
      <c r="AA84" s="14">
        <v>0</v>
      </c>
    </row>
    <row r="85" spans="1:27" ht="13.5" x14ac:dyDescent="0.25">
      <c r="B85" s="494"/>
      <c r="C85" s="92">
        <v>88278</v>
      </c>
      <c r="D85" s="49" t="s">
        <v>191</v>
      </c>
      <c r="E85" s="49"/>
      <c r="F85" s="60" t="s">
        <v>59</v>
      </c>
      <c r="G85" s="57">
        <v>0.54490000000000005</v>
      </c>
      <c r="H85" s="104" t="s">
        <v>33</v>
      </c>
      <c r="I85" s="17"/>
      <c r="J85" s="15">
        <v>3.84</v>
      </c>
      <c r="K85" s="15">
        <v>18.170000000000002</v>
      </c>
      <c r="L85" s="15">
        <v>0</v>
      </c>
      <c r="M85" s="15">
        <v>0</v>
      </c>
      <c r="N85" s="15">
        <v>0</v>
      </c>
      <c r="O85" s="7">
        <v>2.09</v>
      </c>
      <c r="P85" s="7">
        <v>9.9</v>
      </c>
      <c r="Q85" s="7">
        <v>0</v>
      </c>
      <c r="R85" s="7">
        <v>0</v>
      </c>
      <c r="S85" s="7">
        <v>0</v>
      </c>
      <c r="T85" s="2">
        <v>11.99</v>
      </c>
      <c r="Y85" s="14"/>
      <c r="Z85" s="9">
        <v>0.54490000000000005</v>
      </c>
      <c r="AA85" s="14">
        <v>0</v>
      </c>
    </row>
    <row r="86" spans="1:27" ht="14.25" thickBot="1" x14ac:dyDescent="0.3">
      <c r="B86" s="494"/>
      <c r="C86" s="92">
        <v>88316</v>
      </c>
      <c r="D86" s="49" t="s">
        <v>191</v>
      </c>
      <c r="E86" s="49"/>
      <c r="F86" s="60" t="s">
        <v>63</v>
      </c>
      <c r="G86" s="57">
        <v>0.13619999999999999</v>
      </c>
      <c r="H86" s="104" t="s">
        <v>33</v>
      </c>
      <c r="I86" s="17"/>
      <c r="J86" s="15">
        <v>4.78</v>
      </c>
      <c r="K86" s="15">
        <v>14.06</v>
      </c>
      <c r="L86" s="15">
        <v>0</v>
      </c>
      <c r="M86" s="15">
        <v>0</v>
      </c>
      <c r="N86" s="15">
        <v>0</v>
      </c>
      <c r="O86" s="7">
        <v>0.65</v>
      </c>
      <c r="P86" s="7">
        <v>1.91</v>
      </c>
      <c r="Q86" s="7">
        <v>0</v>
      </c>
      <c r="R86" s="7">
        <v>0</v>
      </c>
      <c r="S86" s="7">
        <v>0</v>
      </c>
      <c r="T86" s="2">
        <v>2.56</v>
      </c>
      <c r="Y86" s="14"/>
      <c r="Z86" s="9">
        <v>0.13619999999999999</v>
      </c>
      <c r="AA86" s="14">
        <v>0</v>
      </c>
    </row>
    <row r="87" spans="1:27" s="4" customFormat="1" ht="72.75" customHeight="1" thickBot="1" x14ac:dyDescent="0.3">
      <c r="A87" s="27" t="s">
        <v>418</v>
      </c>
      <c r="B87" s="33"/>
      <c r="C87" s="91" t="s">
        <v>418</v>
      </c>
      <c r="D87" s="486" t="s">
        <v>213</v>
      </c>
      <c r="E87" s="487"/>
      <c r="F87" s="59" t="s">
        <v>522</v>
      </c>
      <c r="G87" s="56">
        <v>1</v>
      </c>
      <c r="H87" s="31" t="s">
        <v>521</v>
      </c>
      <c r="I87" s="488"/>
      <c r="J87" s="489"/>
      <c r="K87" s="489"/>
      <c r="L87" s="489"/>
      <c r="M87" s="489"/>
      <c r="N87" s="490"/>
      <c r="O87" s="32">
        <v>955.34000000000015</v>
      </c>
      <c r="P87" s="32">
        <v>342.59999999999997</v>
      </c>
      <c r="Q87" s="32">
        <v>0</v>
      </c>
      <c r="R87" s="32">
        <v>0</v>
      </c>
      <c r="S87" s="32">
        <v>0</v>
      </c>
      <c r="T87" s="32">
        <v>1297.9399999999998</v>
      </c>
      <c r="V87" s="52">
        <v>0.73604326856403246</v>
      </c>
      <c r="W87" s="53">
        <v>0.26395673143596754</v>
      </c>
      <c r="X87" s="3"/>
      <c r="Y87" s="14"/>
      <c r="Z87" s="9">
        <v>1</v>
      </c>
      <c r="AA87" s="14">
        <v>0</v>
      </c>
    </row>
    <row r="88" spans="1:27" ht="13.5" x14ac:dyDescent="0.25">
      <c r="B88" s="494" t="s">
        <v>132</v>
      </c>
      <c r="C88" s="92" t="s">
        <v>374</v>
      </c>
      <c r="D88" s="49" t="s">
        <v>155</v>
      </c>
      <c r="E88" s="49"/>
      <c r="F88" s="60" t="s">
        <v>515</v>
      </c>
      <c r="G88" s="57">
        <v>2.5633333333333335</v>
      </c>
      <c r="H88" s="104" t="s">
        <v>107</v>
      </c>
      <c r="I88" s="17" t="s">
        <v>28</v>
      </c>
      <c r="J88" s="15">
        <v>173.57</v>
      </c>
      <c r="K88" s="15">
        <v>0</v>
      </c>
      <c r="L88" s="15">
        <v>0</v>
      </c>
      <c r="M88" s="15">
        <v>0</v>
      </c>
      <c r="N88" s="15">
        <v>0</v>
      </c>
      <c r="O88" s="7">
        <v>444.92</v>
      </c>
      <c r="P88" s="7">
        <v>0</v>
      </c>
      <c r="Q88" s="7">
        <v>0</v>
      </c>
      <c r="R88" s="7">
        <v>0</v>
      </c>
      <c r="S88" s="7">
        <v>0</v>
      </c>
      <c r="T88" s="2">
        <v>444.92</v>
      </c>
      <c r="Y88" s="14"/>
      <c r="Z88" s="9">
        <v>2.5633333333333335</v>
      </c>
      <c r="AA88" s="14">
        <v>0</v>
      </c>
    </row>
    <row r="89" spans="1:27" ht="25.5" x14ac:dyDescent="0.25">
      <c r="B89" s="494"/>
      <c r="C89" s="34">
        <v>7568</v>
      </c>
      <c r="D89" s="49" t="s">
        <v>106</v>
      </c>
      <c r="E89" s="49"/>
      <c r="F89" s="60" t="s">
        <v>987</v>
      </c>
      <c r="G89" s="57">
        <v>6</v>
      </c>
      <c r="H89" s="104" t="s">
        <v>194</v>
      </c>
      <c r="I89" s="17" t="s">
        <v>28</v>
      </c>
      <c r="J89" s="15">
        <v>1.1599999999999999</v>
      </c>
      <c r="K89" s="15">
        <v>0</v>
      </c>
      <c r="L89" s="15">
        <v>0</v>
      </c>
      <c r="M89" s="15">
        <v>0</v>
      </c>
      <c r="N89" s="15">
        <v>0</v>
      </c>
      <c r="O89" s="7">
        <v>6.96</v>
      </c>
      <c r="P89" s="7">
        <v>0</v>
      </c>
      <c r="Q89" s="7">
        <v>0</v>
      </c>
      <c r="R89" s="7">
        <v>0</v>
      </c>
      <c r="S89" s="7">
        <v>0</v>
      </c>
      <c r="T89" s="2">
        <v>6.96</v>
      </c>
      <c r="Y89" s="14"/>
      <c r="Z89" s="9">
        <v>6</v>
      </c>
      <c r="AA89" s="14">
        <v>0</v>
      </c>
    </row>
    <row r="90" spans="1:27" ht="15" x14ac:dyDescent="0.25">
      <c r="B90" s="494"/>
      <c r="C90" s="22">
        <v>567</v>
      </c>
      <c r="D90" s="49" t="s">
        <v>106</v>
      </c>
      <c r="E90" s="49"/>
      <c r="F90" s="60" t="s">
        <v>997</v>
      </c>
      <c r="G90" s="57">
        <v>16.615200000000002</v>
      </c>
      <c r="H90" s="104" t="s">
        <v>198</v>
      </c>
      <c r="I90" s="17" t="s">
        <v>28</v>
      </c>
      <c r="J90" s="15">
        <v>13.05</v>
      </c>
      <c r="K90" s="15">
        <v>0</v>
      </c>
      <c r="L90" s="15">
        <v>0</v>
      </c>
      <c r="M90" s="15">
        <v>0</v>
      </c>
      <c r="N90" s="15">
        <v>0</v>
      </c>
      <c r="O90" s="7">
        <v>216.83</v>
      </c>
      <c r="P90" s="7">
        <v>0</v>
      </c>
      <c r="Q90" s="7">
        <v>0</v>
      </c>
      <c r="R90" s="7">
        <v>0</v>
      </c>
      <c r="S90" s="7">
        <v>0</v>
      </c>
      <c r="T90" s="2">
        <v>216.83</v>
      </c>
      <c r="Y90" s="14"/>
      <c r="Z90" s="9">
        <v>16.615200000000002</v>
      </c>
      <c r="AA90" s="14">
        <v>0</v>
      </c>
    </row>
    <row r="91" spans="1:27" ht="25.5" x14ac:dyDescent="0.25">
      <c r="B91" s="494"/>
      <c r="C91" s="92">
        <v>7158</v>
      </c>
      <c r="D91" s="49" t="s">
        <v>106</v>
      </c>
      <c r="E91" s="49"/>
      <c r="F91" s="60" t="s">
        <v>1062</v>
      </c>
      <c r="G91" s="57">
        <v>4.62</v>
      </c>
      <c r="H91" s="104" t="s">
        <v>195</v>
      </c>
      <c r="I91" s="17" t="s">
        <v>28</v>
      </c>
      <c r="J91" s="15">
        <v>27.81</v>
      </c>
      <c r="K91" s="15">
        <v>0</v>
      </c>
      <c r="L91" s="15">
        <v>0</v>
      </c>
      <c r="M91" s="15">
        <v>0</v>
      </c>
      <c r="N91" s="15">
        <v>0</v>
      </c>
      <c r="O91" s="7">
        <v>128.47999999999999</v>
      </c>
      <c r="P91" s="7">
        <v>0</v>
      </c>
      <c r="Q91" s="7">
        <v>0</v>
      </c>
      <c r="R91" s="7">
        <v>0</v>
      </c>
      <c r="S91" s="7">
        <v>0</v>
      </c>
      <c r="T91" s="2">
        <v>128.47999999999999</v>
      </c>
      <c r="Y91" s="14"/>
      <c r="Z91" s="9">
        <v>4.62</v>
      </c>
      <c r="AA91" s="14">
        <v>0</v>
      </c>
    </row>
    <row r="92" spans="1:27" ht="25.5" x14ac:dyDescent="0.25">
      <c r="B92" s="494"/>
      <c r="C92" s="92">
        <v>7696</v>
      </c>
      <c r="D92" s="49" t="s">
        <v>106</v>
      </c>
      <c r="E92" s="49"/>
      <c r="F92" s="60" t="s">
        <v>1066</v>
      </c>
      <c r="G92" s="57">
        <v>0.15</v>
      </c>
      <c r="H92" s="104" t="s">
        <v>198</v>
      </c>
      <c r="I92" s="17" t="s">
        <v>28</v>
      </c>
      <c r="J92" s="15">
        <v>100.46</v>
      </c>
      <c r="K92" s="15">
        <v>0</v>
      </c>
      <c r="L92" s="15">
        <v>0</v>
      </c>
      <c r="M92" s="15">
        <v>0</v>
      </c>
      <c r="N92" s="15">
        <v>0</v>
      </c>
      <c r="O92" s="7">
        <v>15.07</v>
      </c>
      <c r="P92" s="7">
        <v>0</v>
      </c>
      <c r="Q92" s="7">
        <v>0</v>
      </c>
      <c r="R92" s="7">
        <v>0</v>
      </c>
      <c r="S92" s="7">
        <v>0</v>
      </c>
      <c r="T92" s="2">
        <v>15.07</v>
      </c>
      <c r="Y92" s="14"/>
      <c r="Z92" s="9">
        <v>0.15</v>
      </c>
      <c r="AA92" s="14">
        <v>0</v>
      </c>
    </row>
    <row r="93" spans="1:27" ht="45" customHeight="1" x14ac:dyDescent="0.25">
      <c r="B93" s="494"/>
      <c r="C93" s="92">
        <v>40403</v>
      </c>
      <c r="D93" s="49" t="s">
        <v>106</v>
      </c>
      <c r="E93" s="49"/>
      <c r="F93" s="60" t="s">
        <v>1031</v>
      </c>
      <c r="G93" s="57">
        <v>5.0000000000000001E-3</v>
      </c>
      <c r="H93" s="104" t="s">
        <v>194</v>
      </c>
      <c r="I93" s="17" t="s">
        <v>28</v>
      </c>
      <c r="J93" s="15">
        <v>457.16</v>
      </c>
      <c r="K93" s="15">
        <v>0</v>
      </c>
      <c r="L93" s="15">
        <v>0</v>
      </c>
      <c r="M93" s="15">
        <v>0</v>
      </c>
      <c r="N93" s="15">
        <v>0</v>
      </c>
      <c r="O93" s="7">
        <v>2.29</v>
      </c>
      <c r="P93" s="7">
        <v>0</v>
      </c>
      <c r="Q93" s="7">
        <v>0</v>
      </c>
      <c r="R93" s="7">
        <v>0</v>
      </c>
      <c r="S93" s="7">
        <v>0</v>
      </c>
      <c r="T93" s="2">
        <v>2.29</v>
      </c>
      <c r="Y93" s="14"/>
      <c r="Z93" s="9">
        <v>5.0000000000000001E-3</v>
      </c>
      <c r="AA93" s="14">
        <v>0</v>
      </c>
    </row>
    <row r="94" spans="1:27" ht="22.5" customHeight="1" x14ac:dyDescent="0.25">
      <c r="B94" s="494"/>
      <c r="C94" s="92">
        <v>11002</v>
      </c>
      <c r="D94" s="49" t="s">
        <v>106</v>
      </c>
      <c r="E94" s="49"/>
      <c r="F94" s="60" t="s">
        <v>1012</v>
      </c>
      <c r="G94" s="57">
        <v>0.5</v>
      </c>
      <c r="H94" s="104" t="s">
        <v>199</v>
      </c>
      <c r="I94" s="17" t="s">
        <v>28</v>
      </c>
      <c r="J94" s="15">
        <v>63.86</v>
      </c>
      <c r="K94" s="15">
        <v>0</v>
      </c>
      <c r="L94" s="15">
        <v>0</v>
      </c>
      <c r="M94" s="15">
        <v>0</v>
      </c>
      <c r="N94" s="15">
        <v>0</v>
      </c>
      <c r="O94" s="7">
        <v>31.93</v>
      </c>
      <c r="P94" s="7">
        <v>0</v>
      </c>
      <c r="Q94" s="7">
        <v>0</v>
      </c>
      <c r="R94" s="7">
        <v>0</v>
      </c>
      <c r="S94" s="7">
        <v>0</v>
      </c>
      <c r="T94" s="2">
        <v>31.93</v>
      </c>
      <c r="Y94" s="14"/>
      <c r="Z94" s="9">
        <v>0.5</v>
      </c>
      <c r="AA94" s="14">
        <v>0</v>
      </c>
    </row>
    <row r="95" spans="1:27" ht="28.5" customHeight="1" x14ac:dyDescent="0.25">
      <c r="B95" s="494"/>
      <c r="C95" s="92">
        <v>14250</v>
      </c>
      <c r="D95" s="49" t="s">
        <v>106</v>
      </c>
      <c r="E95" s="49"/>
      <c r="F95" s="60" t="s">
        <v>1014</v>
      </c>
      <c r="G95" s="57">
        <v>1</v>
      </c>
      <c r="H95" s="104" t="s">
        <v>201</v>
      </c>
      <c r="I95" s="17" t="s">
        <v>28</v>
      </c>
      <c r="J95" s="15">
        <v>1.06</v>
      </c>
      <c r="K95" s="15">
        <v>0</v>
      </c>
      <c r="L95" s="15">
        <v>0</v>
      </c>
      <c r="M95" s="15">
        <v>0</v>
      </c>
      <c r="N95" s="15">
        <v>0</v>
      </c>
      <c r="O95" s="7">
        <v>1.06</v>
      </c>
      <c r="P95" s="7">
        <v>0</v>
      </c>
      <c r="Q95" s="7">
        <v>0</v>
      </c>
      <c r="R95" s="7">
        <v>0</v>
      </c>
      <c r="S95" s="7">
        <v>0</v>
      </c>
      <c r="T95" s="2">
        <v>1.06</v>
      </c>
      <c r="Y95" s="14"/>
      <c r="Z95" s="9">
        <v>1</v>
      </c>
      <c r="AA95" s="14">
        <v>0</v>
      </c>
    </row>
    <row r="96" spans="1:27" ht="13.5" x14ac:dyDescent="0.25">
      <c r="B96" s="494"/>
      <c r="C96" s="92">
        <v>88315</v>
      </c>
      <c r="D96" s="49" t="s">
        <v>191</v>
      </c>
      <c r="E96" s="49"/>
      <c r="F96" s="60" t="s">
        <v>62</v>
      </c>
      <c r="G96" s="57">
        <v>8</v>
      </c>
      <c r="H96" s="104" t="s">
        <v>33</v>
      </c>
      <c r="I96" s="17"/>
      <c r="J96" s="15">
        <v>4.9000000000000004</v>
      </c>
      <c r="K96" s="15">
        <v>17.75</v>
      </c>
      <c r="L96" s="15">
        <v>0</v>
      </c>
      <c r="M96" s="15">
        <v>0</v>
      </c>
      <c r="N96" s="15">
        <v>0</v>
      </c>
      <c r="O96" s="7">
        <v>39.200000000000003</v>
      </c>
      <c r="P96" s="7">
        <v>142</v>
      </c>
      <c r="Q96" s="7">
        <v>0</v>
      </c>
      <c r="R96" s="7">
        <v>0</v>
      </c>
      <c r="S96" s="7">
        <v>0</v>
      </c>
      <c r="T96" s="2">
        <v>181.2</v>
      </c>
      <c r="Y96" s="14"/>
      <c r="Z96" s="9">
        <v>8</v>
      </c>
      <c r="AA96" s="14">
        <v>0</v>
      </c>
    </row>
    <row r="97" spans="1:27" ht="13.5" x14ac:dyDescent="0.25">
      <c r="B97" s="494"/>
      <c r="C97" s="92">
        <v>88251</v>
      </c>
      <c r="D97" s="49" t="s">
        <v>191</v>
      </c>
      <c r="E97" s="49"/>
      <c r="F97" s="60" t="s">
        <v>53</v>
      </c>
      <c r="G97" s="57">
        <v>8</v>
      </c>
      <c r="H97" s="104" t="s">
        <v>33</v>
      </c>
      <c r="I97" s="17"/>
      <c r="J97" s="15">
        <v>4.9000000000000004</v>
      </c>
      <c r="K97" s="15">
        <v>13.27</v>
      </c>
      <c r="L97" s="15">
        <v>0</v>
      </c>
      <c r="M97" s="15">
        <v>0</v>
      </c>
      <c r="N97" s="15">
        <v>0</v>
      </c>
      <c r="O97" s="7">
        <v>39.200000000000003</v>
      </c>
      <c r="P97" s="7">
        <v>106.16</v>
      </c>
      <c r="Q97" s="7">
        <v>0</v>
      </c>
      <c r="R97" s="7">
        <v>0</v>
      </c>
      <c r="S97" s="7">
        <v>0</v>
      </c>
      <c r="T97" s="2">
        <v>145.36000000000001</v>
      </c>
      <c r="Y97" s="14"/>
      <c r="Z97" s="9">
        <v>8</v>
      </c>
      <c r="AA97" s="14">
        <v>0</v>
      </c>
    </row>
    <row r="98" spans="1:27" ht="13.5" x14ac:dyDescent="0.25">
      <c r="B98" s="494"/>
      <c r="C98" s="92">
        <v>88309</v>
      </c>
      <c r="D98" s="49" t="s">
        <v>191</v>
      </c>
      <c r="E98" s="49"/>
      <c r="F98" s="60" t="s">
        <v>60</v>
      </c>
      <c r="G98" s="57">
        <v>3</v>
      </c>
      <c r="H98" s="104" t="s">
        <v>33</v>
      </c>
      <c r="I98" s="17"/>
      <c r="J98" s="15">
        <v>4.9000000000000004</v>
      </c>
      <c r="K98" s="15">
        <v>17.89</v>
      </c>
      <c r="L98" s="15">
        <v>0</v>
      </c>
      <c r="M98" s="15">
        <v>0</v>
      </c>
      <c r="N98" s="15">
        <v>0</v>
      </c>
      <c r="O98" s="7">
        <v>14.7</v>
      </c>
      <c r="P98" s="7">
        <v>53.67</v>
      </c>
      <c r="Q98" s="7">
        <v>0</v>
      </c>
      <c r="R98" s="7">
        <v>0</v>
      </c>
      <c r="S98" s="7">
        <v>0</v>
      </c>
      <c r="T98" s="2">
        <v>68.37</v>
      </c>
      <c r="Y98" s="14"/>
      <c r="Z98" s="9">
        <v>3</v>
      </c>
      <c r="AA98" s="14">
        <v>0</v>
      </c>
    </row>
    <row r="99" spans="1:27" ht="14.25" thickBot="1" x14ac:dyDescent="0.3">
      <c r="B99" s="494"/>
      <c r="C99" s="92">
        <v>88242</v>
      </c>
      <c r="D99" s="49" t="s">
        <v>191</v>
      </c>
      <c r="E99" s="49"/>
      <c r="F99" s="60" t="s">
        <v>50</v>
      </c>
      <c r="G99" s="57">
        <v>3</v>
      </c>
      <c r="H99" s="104" t="s">
        <v>33</v>
      </c>
      <c r="I99" s="17"/>
      <c r="J99" s="15">
        <v>4.9000000000000004</v>
      </c>
      <c r="K99" s="15">
        <v>13.59</v>
      </c>
      <c r="L99" s="15">
        <v>0</v>
      </c>
      <c r="M99" s="15">
        <v>0</v>
      </c>
      <c r="N99" s="15">
        <v>0</v>
      </c>
      <c r="O99" s="7">
        <v>14.7</v>
      </c>
      <c r="P99" s="7">
        <v>40.770000000000003</v>
      </c>
      <c r="Q99" s="7">
        <v>0</v>
      </c>
      <c r="R99" s="7">
        <v>0</v>
      </c>
      <c r="S99" s="7">
        <v>0</v>
      </c>
      <c r="T99" s="2">
        <v>55.47</v>
      </c>
      <c r="Y99" s="14"/>
      <c r="Z99" s="9">
        <v>3</v>
      </c>
      <c r="AA99" s="14">
        <v>0</v>
      </c>
    </row>
    <row r="100" spans="1:27" s="4" customFormat="1" ht="88.5" customHeight="1" thickBot="1" x14ac:dyDescent="0.3">
      <c r="A100" s="27" t="s">
        <v>419</v>
      </c>
      <c r="B100" s="33"/>
      <c r="C100" s="91" t="s">
        <v>419</v>
      </c>
      <c r="D100" s="486" t="s">
        <v>213</v>
      </c>
      <c r="E100" s="487"/>
      <c r="F100" s="59" t="s">
        <v>523</v>
      </c>
      <c r="G100" s="56">
        <v>1</v>
      </c>
      <c r="H100" s="31" t="s">
        <v>521</v>
      </c>
      <c r="I100" s="488"/>
      <c r="J100" s="489"/>
      <c r="K100" s="489"/>
      <c r="L100" s="489"/>
      <c r="M100" s="489"/>
      <c r="N100" s="490"/>
      <c r="O100" s="32">
        <v>1453.2299999999996</v>
      </c>
      <c r="P100" s="32">
        <v>498.16</v>
      </c>
      <c r="Q100" s="32">
        <v>0</v>
      </c>
      <c r="R100" s="32">
        <v>0</v>
      </c>
      <c r="S100" s="32">
        <v>0</v>
      </c>
      <c r="T100" s="32">
        <v>1951.3899999999999</v>
      </c>
      <c r="V100" s="52">
        <v>0.74471530550018172</v>
      </c>
      <c r="W100" s="53">
        <v>0.25528469449981828</v>
      </c>
      <c r="Y100" s="14"/>
      <c r="Z100" s="9">
        <v>1</v>
      </c>
      <c r="AA100" s="14">
        <v>0</v>
      </c>
    </row>
    <row r="101" spans="1:27" ht="13.5" x14ac:dyDescent="0.25">
      <c r="B101" s="494" t="s">
        <v>132</v>
      </c>
      <c r="C101" s="92" t="s">
        <v>374</v>
      </c>
      <c r="D101" s="49" t="s">
        <v>155</v>
      </c>
      <c r="E101" s="49"/>
      <c r="F101" s="60" t="s">
        <v>515</v>
      </c>
      <c r="G101" s="57">
        <v>4.085</v>
      </c>
      <c r="H101" s="104" t="s">
        <v>107</v>
      </c>
      <c r="I101" s="17" t="s">
        <v>28</v>
      </c>
      <c r="J101" s="15">
        <v>173.57</v>
      </c>
      <c r="K101" s="15">
        <v>0</v>
      </c>
      <c r="L101" s="15">
        <v>0</v>
      </c>
      <c r="M101" s="15">
        <v>0</v>
      </c>
      <c r="N101" s="15">
        <v>0</v>
      </c>
      <c r="O101" s="7">
        <v>709.03</v>
      </c>
      <c r="P101" s="7">
        <v>0</v>
      </c>
      <c r="Q101" s="7">
        <v>0</v>
      </c>
      <c r="R101" s="7">
        <v>0</v>
      </c>
      <c r="S101" s="7">
        <v>0</v>
      </c>
      <c r="T101" s="2">
        <v>709.03</v>
      </c>
      <c r="Y101" s="14"/>
      <c r="Z101" s="9">
        <v>4.085</v>
      </c>
      <c r="AA101" s="14">
        <v>0</v>
      </c>
    </row>
    <row r="102" spans="1:27" ht="25.5" x14ac:dyDescent="0.25">
      <c r="B102" s="494"/>
      <c r="C102" s="34">
        <v>7568</v>
      </c>
      <c r="D102" s="49" t="s">
        <v>106</v>
      </c>
      <c r="E102" s="49"/>
      <c r="F102" s="60" t="s">
        <v>987</v>
      </c>
      <c r="G102" s="57">
        <v>9</v>
      </c>
      <c r="H102" s="104" t="s">
        <v>194</v>
      </c>
      <c r="I102" s="17" t="s">
        <v>28</v>
      </c>
      <c r="J102" s="15">
        <v>1.1599999999999999</v>
      </c>
      <c r="K102" s="15">
        <v>0</v>
      </c>
      <c r="L102" s="15">
        <v>0</v>
      </c>
      <c r="M102" s="15">
        <v>0</v>
      </c>
      <c r="N102" s="15">
        <v>0</v>
      </c>
      <c r="O102" s="7">
        <v>10.44</v>
      </c>
      <c r="P102" s="7">
        <v>0</v>
      </c>
      <c r="Q102" s="7">
        <v>0</v>
      </c>
      <c r="R102" s="7">
        <v>0</v>
      </c>
      <c r="S102" s="7">
        <v>0</v>
      </c>
      <c r="T102" s="2">
        <v>10.44</v>
      </c>
      <c r="Y102" s="14"/>
      <c r="Z102" s="9">
        <v>9</v>
      </c>
      <c r="AA102" s="14">
        <v>0</v>
      </c>
    </row>
    <row r="103" spans="1:27" ht="15" x14ac:dyDescent="0.25">
      <c r="B103" s="494"/>
      <c r="C103" s="22">
        <v>567</v>
      </c>
      <c r="D103" s="49" t="s">
        <v>106</v>
      </c>
      <c r="E103" s="49"/>
      <c r="F103" s="60" t="s">
        <v>997</v>
      </c>
      <c r="G103" s="57">
        <v>24.6906</v>
      </c>
      <c r="H103" s="104" t="s">
        <v>198</v>
      </c>
      <c r="I103" s="17" t="s">
        <v>28</v>
      </c>
      <c r="J103" s="15">
        <v>13.05</v>
      </c>
      <c r="K103" s="15">
        <v>0</v>
      </c>
      <c r="L103" s="15">
        <v>0</v>
      </c>
      <c r="M103" s="15">
        <v>0</v>
      </c>
      <c r="N103" s="15">
        <v>0</v>
      </c>
      <c r="O103" s="7">
        <v>322.20999999999998</v>
      </c>
      <c r="P103" s="7">
        <v>0</v>
      </c>
      <c r="Q103" s="7">
        <v>0</v>
      </c>
      <c r="R103" s="7">
        <v>0</v>
      </c>
      <c r="S103" s="7">
        <v>0</v>
      </c>
      <c r="T103" s="2">
        <v>322.20999999999998</v>
      </c>
      <c r="Y103" s="14"/>
      <c r="Z103" s="9">
        <v>24.6906</v>
      </c>
      <c r="AA103" s="14">
        <v>0</v>
      </c>
    </row>
    <row r="104" spans="1:27" ht="25.5" x14ac:dyDescent="0.25">
      <c r="B104" s="494"/>
      <c r="C104" s="92">
        <v>7158</v>
      </c>
      <c r="D104" s="49" t="s">
        <v>106</v>
      </c>
      <c r="E104" s="49"/>
      <c r="F104" s="60" t="s">
        <v>1062</v>
      </c>
      <c r="G104" s="57">
        <v>7.12</v>
      </c>
      <c r="H104" s="104" t="s">
        <v>195</v>
      </c>
      <c r="I104" s="17" t="s">
        <v>28</v>
      </c>
      <c r="J104" s="15">
        <v>27.81</v>
      </c>
      <c r="K104" s="15">
        <v>0</v>
      </c>
      <c r="L104" s="15">
        <v>0</v>
      </c>
      <c r="M104" s="15">
        <v>0</v>
      </c>
      <c r="N104" s="15">
        <v>0</v>
      </c>
      <c r="O104" s="7">
        <v>198.01</v>
      </c>
      <c r="P104" s="7">
        <v>0</v>
      </c>
      <c r="Q104" s="7">
        <v>0</v>
      </c>
      <c r="R104" s="7">
        <v>0</v>
      </c>
      <c r="S104" s="7">
        <v>0</v>
      </c>
      <c r="T104" s="2">
        <v>198.01</v>
      </c>
      <c r="Y104" s="14"/>
      <c r="Z104" s="9">
        <v>7.12</v>
      </c>
      <c r="AA104" s="14">
        <v>0</v>
      </c>
    </row>
    <row r="105" spans="1:27" ht="25.5" x14ac:dyDescent="0.25">
      <c r="B105" s="494"/>
      <c r="C105" s="92">
        <v>7696</v>
      </c>
      <c r="D105" s="49" t="s">
        <v>106</v>
      </c>
      <c r="E105" s="49"/>
      <c r="F105" s="60" t="s">
        <v>1066</v>
      </c>
      <c r="G105" s="57">
        <v>0.15</v>
      </c>
      <c r="H105" s="104" t="s">
        <v>198</v>
      </c>
      <c r="I105" s="17" t="s">
        <v>28</v>
      </c>
      <c r="J105" s="15">
        <v>100.46</v>
      </c>
      <c r="K105" s="15">
        <v>0</v>
      </c>
      <c r="L105" s="15">
        <v>0</v>
      </c>
      <c r="M105" s="15">
        <v>0</v>
      </c>
      <c r="N105" s="15">
        <v>0</v>
      </c>
      <c r="O105" s="7">
        <v>15.07</v>
      </c>
      <c r="P105" s="7">
        <v>0</v>
      </c>
      <c r="Q105" s="7">
        <v>0</v>
      </c>
      <c r="R105" s="7">
        <v>0</v>
      </c>
      <c r="S105" s="7">
        <v>0</v>
      </c>
      <c r="T105" s="2">
        <v>15.07</v>
      </c>
      <c r="Y105" s="14"/>
      <c r="Z105" s="9">
        <v>0.15</v>
      </c>
      <c r="AA105" s="14">
        <v>0</v>
      </c>
    </row>
    <row r="106" spans="1:27" ht="45" customHeight="1" x14ac:dyDescent="0.25">
      <c r="B106" s="494"/>
      <c r="C106" s="92">
        <v>40403</v>
      </c>
      <c r="D106" s="49" t="s">
        <v>106</v>
      </c>
      <c r="E106" s="49"/>
      <c r="F106" s="60" t="s">
        <v>1031</v>
      </c>
      <c r="G106" s="57">
        <v>5.0000000000000001E-3</v>
      </c>
      <c r="H106" s="104" t="s">
        <v>194</v>
      </c>
      <c r="I106" s="17" t="s">
        <v>28</v>
      </c>
      <c r="J106" s="15">
        <v>457.16</v>
      </c>
      <c r="K106" s="15">
        <v>0</v>
      </c>
      <c r="L106" s="15">
        <v>0</v>
      </c>
      <c r="M106" s="15">
        <v>0</v>
      </c>
      <c r="N106" s="15">
        <v>0</v>
      </c>
      <c r="O106" s="7">
        <v>2.29</v>
      </c>
      <c r="P106" s="7">
        <v>0</v>
      </c>
      <c r="Q106" s="7">
        <v>0</v>
      </c>
      <c r="R106" s="7">
        <v>0</v>
      </c>
      <c r="S106" s="7">
        <v>0</v>
      </c>
      <c r="T106" s="2">
        <v>2.29</v>
      </c>
      <c r="Y106" s="14"/>
      <c r="Z106" s="9">
        <v>5.0000000000000001E-3</v>
      </c>
      <c r="AA106" s="14">
        <v>0</v>
      </c>
    </row>
    <row r="107" spans="1:27" ht="22.5" customHeight="1" x14ac:dyDescent="0.25">
      <c r="B107" s="494"/>
      <c r="C107" s="92">
        <v>11002</v>
      </c>
      <c r="D107" s="49" t="s">
        <v>106</v>
      </c>
      <c r="E107" s="49"/>
      <c r="F107" s="60" t="s">
        <v>1012</v>
      </c>
      <c r="G107" s="57">
        <v>0.6</v>
      </c>
      <c r="H107" s="104" t="s">
        <v>199</v>
      </c>
      <c r="I107" s="17" t="s">
        <v>28</v>
      </c>
      <c r="J107" s="15">
        <v>63.86</v>
      </c>
      <c r="K107" s="15">
        <v>0</v>
      </c>
      <c r="L107" s="15">
        <v>0</v>
      </c>
      <c r="M107" s="15">
        <v>0</v>
      </c>
      <c r="N107" s="15">
        <v>0</v>
      </c>
      <c r="O107" s="7">
        <v>38.32</v>
      </c>
      <c r="P107" s="7">
        <v>0</v>
      </c>
      <c r="Q107" s="7">
        <v>0</v>
      </c>
      <c r="R107" s="7">
        <v>0</v>
      </c>
      <c r="S107" s="7">
        <v>0</v>
      </c>
      <c r="T107" s="2">
        <v>38.32</v>
      </c>
      <c r="Y107" s="14"/>
      <c r="Z107" s="9">
        <v>0.6</v>
      </c>
      <c r="AA107" s="14">
        <v>0</v>
      </c>
    </row>
    <row r="108" spans="1:27" ht="28.5" customHeight="1" x14ac:dyDescent="0.25">
      <c r="B108" s="494"/>
      <c r="C108" s="92">
        <v>14250</v>
      </c>
      <c r="D108" s="49" t="s">
        <v>106</v>
      </c>
      <c r="E108" s="49"/>
      <c r="F108" s="60" t="s">
        <v>1014</v>
      </c>
      <c r="G108" s="57">
        <v>1</v>
      </c>
      <c r="H108" s="104" t="s">
        <v>201</v>
      </c>
      <c r="I108" s="17" t="s">
        <v>28</v>
      </c>
      <c r="J108" s="15">
        <v>1.06</v>
      </c>
      <c r="K108" s="15">
        <v>0</v>
      </c>
      <c r="L108" s="15">
        <v>0</v>
      </c>
      <c r="M108" s="15">
        <v>0</v>
      </c>
      <c r="N108" s="15">
        <v>0</v>
      </c>
      <c r="O108" s="7">
        <v>1.06</v>
      </c>
      <c r="P108" s="7">
        <v>0</v>
      </c>
      <c r="Q108" s="7">
        <v>0</v>
      </c>
      <c r="R108" s="7">
        <v>0</v>
      </c>
      <c r="S108" s="7">
        <v>0</v>
      </c>
      <c r="T108" s="2">
        <v>1.06</v>
      </c>
      <c r="Y108" s="14"/>
      <c r="Z108" s="9">
        <v>1</v>
      </c>
      <c r="AA108" s="14">
        <v>0</v>
      </c>
    </row>
    <row r="109" spans="1:27" ht="13.5" x14ac:dyDescent="0.25">
      <c r="B109" s="494"/>
      <c r="C109" s="92">
        <v>88315</v>
      </c>
      <c r="D109" s="49" t="s">
        <v>191</v>
      </c>
      <c r="E109" s="49"/>
      <c r="F109" s="60" t="s">
        <v>62</v>
      </c>
      <c r="G109" s="57">
        <v>12</v>
      </c>
      <c r="H109" s="104" t="s">
        <v>33</v>
      </c>
      <c r="I109" s="17"/>
      <c r="J109" s="15">
        <v>4.9000000000000004</v>
      </c>
      <c r="K109" s="15">
        <v>17.75</v>
      </c>
      <c r="L109" s="15">
        <v>0</v>
      </c>
      <c r="M109" s="15">
        <v>0</v>
      </c>
      <c r="N109" s="15">
        <v>0</v>
      </c>
      <c r="O109" s="7">
        <v>58.8</v>
      </c>
      <c r="P109" s="7">
        <v>213</v>
      </c>
      <c r="Q109" s="7">
        <v>0</v>
      </c>
      <c r="R109" s="7">
        <v>0</v>
      </c>
      <c r="S109" s="7">
        <v>0</v>
      </c>
      <c r="T109" s="2">
        <v>271.8</v>
      </c>
      <c r="Y109" s="14"/>
      <c r="Z109" s="9">
        <v>12</v>
      </c>
      <c r="AA109" s="14">
        <v>0</v>
      </c>
    </row>
    <row r="110" spans="1:27" ht="13.5" x14ac:dyDescent="0.25">
      <c r="B110" s="494"/>
      <c r="C110" s="92">
        <v>88251</v>
      </c>
      <c r="D110" s="49" t="s">
        <v>191</v>
      </c>
      <c r="E110" s="49"/>
      <c r="F110" s="60" t="s">
        <v>53</v>
      </c>
      <c r="G110" s="57">
        <v>12</v>
      </c>
      <c r="H110" s="104" t="s">
        <v>33</v>
      </c>
      <c r="I110" s="17"/>
      <c r="J110" s="15">
        <v>4.9000000000000004</v>
      </c>
      <c r="K110" s="15">
        <v>13.27</v>
      </c>
      <c r="L110" s="15">
        <v>0</v>
      </c>
      <c r="M110" s="15">
        <v>0</v>
      </c>
      <c r="N110" s="15">
        <v>0</v>
      </c>
      <c r="O110" s="7">
        <v>58.8</v>
      </c>
      <c r="P110" s="7">
        <v>159.24</v>
      </c>
      <c r="Q110" s="7">
        <v>0</v>
      </c>
      <c r="R110" s="7">
        <v>0</v>
      </c>
      <c r="S110" s="7">
        <v>0</v>
      </c>
      <c r="T110" s="2">
        <v>218.04000000000002</v>
      </c>
      <c r="Y110" s="14"/>
      <c r="Z110" s="9">
        <v>12</v>
      </c>
      <c r="AA110" s="14">
        <v>0</v>
      </c>
    </row>
    <row r="111" spans="1:27" ht="13.5" x14ac:dyDescent="0.25">
      <c r="B111" s="494"/>
      <c r="C111" s="92">
        <v>88309</v>
      </c>
      <c r="D111" s="49" t="s">
        <v>191</v>
      </c>
      <c r="E111" s="49"/>
      <c r="F111" s="60" t="s">
        <v>60</v>
      </c>
      <c r="G111" s="57">
        <v>4</v>
      </c>
      <c r="H111" s="104" t="s">
        <v>33</v>
      </c>
      <c r="I111" s="17"/>
      <c r="J111" s="15">
        <v>4.9000000000000004</v>
      </c>
      <c r="K111" s="15">
        <v>17.89</v>
      </c>
      <c r="L111" s="15">
        <v>0</v>
      </c>
      <c r="M111" s="15">
        <v>0</v>
      </c>
      <c r="N111" s="15">
        <v>0</v>
      </c>
      <c r="O111" s="7">
        <v>19.600000000000001</v>
      </c>
      <c r="P111" s="7">
        <v>71.56</v>
      </c>
      <c r="Q111" s="7">
        <v>0</v>
      </c>
      <c r="R111" s="7">
        <v>0</v>
      </c>
      <c r="S111" s="7">
        <v>0</v>
      </c>
      <c r="T111" s="2">
        <v>91.16</v>
      </c>
      <c r="Y111" s="14"/>
      <c r="Z111" s="9">
        <v>4</v>
      </c>
      <c r="AA111" s="14">
        <v>0</v>
      </c>
    </row>
    <row r="112" spans="1:27" ht="14.25" thickBot="1" x14ac:dyDescent="0.3">
      <c r="B112" s="494"/>
      <c r="C112" s="92">
        <v>88242</v>
      </c>
      <c r="D112" s="49" t="s">
        <v>191</v>
      </c>
      <c r="E112" s="49"/>
      <c r="F112" s="60" t="s">
        <v>50</v>
      </c>
      <c r="G112" s="57">
        <v>4</v>
      </c>
      <c r="H112" s="104" t="s">
        <v>33</v>
      </c>
      <c r="I112" s="17"/>
      <c r="J112" s="15">
        <v>4.9000000000000004</v>
      </c>
      <c r="K112" s="15">
        <v>13.59</v>
      </c>
      <c r="L112" s="15">
        <v>0</v>
      </c>
      <c r="M112" s="15">
        <v>0</v>
      </c>
      <c r="N112" s="15">
        <v>0</v>
      </c>
      <c r="O112" s="7">
        <v>19.600000000000001</v>
      </c>
      <c r="P112" s="7">
        <v>54.36</v>
      </c>
      <c r="Q112" s="7">
        <v>0</v>
      </c>
      <c r="R112" s="7">
        <v>0</v>
      </c>
      <c r="S112" s="7">
        <v>0</v>
      </c>
      <c r="T112" s="2">
        <v>73.960000000000008</v>
      </c>
      <c r="Y112" s="14"/>
      <c r="Z112" s="9">
        <v>4</v>
      </c>
      <c r="AA112" s="14">
        <v>0</v>
      </c>
    </row>
    <row r="113" spans="1:27" s="4" customFormat="1" ht="88.5" customHeight="1" thickBot="1" x14ac:dyDescent="0.3">
      <c r="A113" s="27" t="s">
        <v>420</v>
      </c>
      <c r="B113" s="33"/>
      <c r="C113" s="91" t="s">
        <v>420</v>
      </c>
      <c r="D113" s="486" t="s">
        <v>213</v>
      </c>
      <c r="E113" s="487"/>
      <c r="F113" s="59" t="s">
        <v>524</v>
      </c>
      <c r="G113" s="56">
        <v>1</v>
      </c>
      <c r="H113" s="31" t="s">
        <v>521</v>
      </c>
      <c r="I113" s="488"/>
      <c r="J113" s="489"/>
      <c r="K113" s="489"/>
      <c r="L113" s="489"/>
      <c r="M113" s="489"/>
      <c r="N113" s="490"/>
      <c r="O113" s="32">
        <v>452</v>
      </c>
      <c r="P113" s="32">
        <v>155.56</v>
      </c>
      <c r="Q113" s="32">
        <v>0</v>
      </c>
      <c r="R113" s="32">
        <v>0</v>
      </c>
      <c r="S113" s="32">
        <v>0</v>
      </c>
      <c r="T113" s="32">
        <v>607.55999999999995</v>
      </c>
      <c r="V113" s="52">
        <v>0.74395944433471595</v>
      </c>
      <c r="W113" s="53">
        <v>0.25604055566528405</v>
      </c>
      <c r="Y113" s="14"/>
      <c r="Z113" s="9">
        <v>1</v>
      </c>
      <c r="AA113" s="14">
        <v>0</v>
      </c>
    </row>
    <row r="114" spans="1:27" ht="13.5" x14ac:dyDescent="0.25">
      <c r="B114" s="494" t="s">
        <v>132</v>
      </c>
      <c r="C114" s="92" t="s">
        <v>374</v>
      </c>
      <c r="D114" s="49" t="s">
        <v>155</v>
      </c>
      <c r="E114" s="49"/>
      <c r="F114" s="60" t="s">
        <v>515</v>
      </c>
      <c r="G114" s="57">
        <v>1.1366666666666667</v>
      </c>
      <c r="H114" s="104" t="s">
        <v>107</v>
      </c>
      <c r="I114" s="17" t="s">
        <v>28</v>
      </c>
      <c r="J114" s="15">
        <v>173.57</v>
      </c>
      <c r="K114" s="15">
        <v>0</v>
      </c>
      <c r="L114" s="15">
        <v>0</v>
      </c>
      <c r="M114" s="15">
        <v>0</v>
      </c>
      <c r="N114" s="15">
        <v>0</v>
      </c>
      <c r="O114" s="7">
        <v>197.29</v>
      </c>
      <c r="P114" s="7">
        <v>0</v>
      </c>
      <c r="Q114" s="7">
        <v>0</v>
      </c>
      <c r="R114" s="7">
        <v>0</v>
      </c>
      <c r="S114" s="7">
        <v>0</v>
      </c>
      <c r="T114" s="2">
        <v>197.29</v>
      </c>
      <c r="Y114" s="14"/>
      <c r="Z114" s="9">
        <v>1.1366666666666667</v>
      </c>
      <c r="AA114" s="14">
        <v>0</v>
      </c>
    </row>
    <row r="115" spans="1:27" ht="25.5" x14ac:dyDescent="0.25">
      <c r="B115" s="494"/>
      <c r="C115" s="34">
        <v>7568</v>
      </c>
      <c r="D115" s="49" t="s">
        <v>106</v>
      </c>
      <c r="E115" s="49"/>
      <c r="F115" s="60" t="s">
        <v>987</v>
      </c>
      <c r="G115" s="57">
        <v>6</v>
      </c>
      <c r="H115" s="104" t="s">
        <v>194</v>
      </c>
      <c r="I115" s="17" t="s">
        <v>28</v>
      </c>
      <c r="J115" s="15">
        <v>1.1599999999999999</v>
      </c>
      <c r="K115" s="15">
        <v>0</v>
      </c>
      <c r="L115" s="15">
        <v>0</v>
      </c>
      <c r="M115" s="15">
        <v>0</v>
      </c>
      <c r="N115" s="15">
        <v>0</v>
      </c>
      <c r="O115" s="7">
        <v>6.96</v>
      </c>
      <c r="P115" s="7">
        <v>0</v>
      </c>
      <c r="Q115" s="7">
        <v>0</v>
      </c>
      <c r="R115" s="7">
        <v>0</v>
      </c>
      <c r="S115" s="7">
        <v>0</v>
      </c>
      <c r="T115" s="2">
        <v>6.96</v>
      </c>
      <c r="Y115" s="14"/>
      <c r="Z115" s="9">
        <v>6</v>
      </c>
      <c r="AA115" s="14">
        <v>0</v>
      </c>
    </row>
    <row r="116" spans="1:27" ht="15" x14ac:dyDescent="0.25">
      <c r="B116" s="494"/>
      <c r="C116" s="22">
        <v>567</v>
      </c>
      <c r="D116" s="49" t="s">
        <v>106</v>
      </c>
      <c r="E116" s="49"/>
      <c r="F116" s="60" t="s">
        <v>997</v>
      </c>
      <c r="G116" s="57">
        <v>6.0286</v>
      </c>
      <c r="H116" s="104" t="s">
        <v>198</v>
      </c>
      <c r="I116" s="17" t="s">
        <v>28</v>
      </c>
      <c r="J116" s="15">
        <v>13.05</v>
      </c>
      <c r="K116" s="15">
        <v>0</v>
      </c>
      <c r="L116" s="15">
        <v>0</v>
      </c>
      <c r="M116" s="15">
        <v>0</v>
      </c>
      <c r="N116" s="15">
        <v>0</v>
      </c>
      <c r="O116" s="7">
        <v>78.67</v>
      </c>
      <c r="P116" s="7">
        <v>0</v>
      </c>
      <c r="Q116" s="7">
        <v>0</v>
      </c>
      <c r="R116" s="7">
        <v>0</v>
      </c>
      <c r="S116" s="7">
        <v>0</v>
      </c>
      <c r="T116" s="2">
        <v>78.67</v>
      </c>
      <c r="Y116" s="14"/>
      <c r="Z116" s="9">
        <v>6.0286</v>
      </c>
      <c r="AA116" s="14">
        <v>0</v>
      </c>
    </row>
    <row r="117" spans="1:27" ht="25.5" x14ac:dyDescent="0.25">
      <c r="B117" s="494"/>
      <c r="C117" s="92">
        <v>7158</v>
      </c>
      <c r="D117" s="49" t="s">
        <v>106</v>
      </c>
      <c r="E117" s="49"/>
      <c r="F117" s="60" t="s">
        <v>1062</v>
      </c>
      <c r="G117" s="57">
        <v>1.34</v>
      </c>
      <c r="H117" s="104" t="s">
        <v>195</v>
      </c>
      <c r="I117" s="17" t="s">
        <v>28</v>
      </c>
      <c r="J117" s="15">
        <v>27.81</v>
      </c>
      <c r="K117" s="15">
        <v>0</v>
      </c>
      <c r="L117" s="15">
        <v>0</v>
      </c>
      <c r="M117" s="15">
        <v>0</v>
      </c>
      <c r="N117" s="15">
        <v>0</v>
      </c>
      <c r="O117" s="7">
        <v>37.270000000000003</v>
      </c>
      <c r="P117" s="7">
        <v>0</v>
      </c>
      <c r="Q117" s="7">
        <v>0</v>
      </c>
      <c r="R117" s="7">
        <v>0</v>
      </c>
      <c r="S117" s="7">
        <v>0</v>
      </c>
      <c r="T117" s="2">
        <v>37.270000000000003</v>
      </c>
      <c r="Y117" s="14"/>
      <c r="Z117" s="9">
        <v>1.34</v>
      </c>
      <c r="AA117" s="14">
        <v>0</v>
      </c>
    </row>
    <row r="118" spans="1:27" ht="25.5" x14ac:dyDescent="0.25">
      <c r="B118" s="494"/>
      <c r="C118" s="92">
        <v>7696</v>
      </c>
      <c r="D118" s="49" t="s">
        <v>106</v>
      </c>
      <c r="E118" s="49"/>
      <c r="F118" s="60" t="s">
        <v>1066</v>
      </c>
      <c r="G118" s="57">
        <v>0.15</v>
      </c>
      <c r="H118" s="104" t="s">
        <v>198</v>
      </c>
      <c r="I118" s="17" t="s">
        <v>28</v>
      </c>
      <c r="J118" s="15">
        <v>100.46</v>
      </c>
      <c r="K118" s="15">
        <v>0</v>
      </c>
      <c r="L118" s="15">
        <v>0</v>
      </c>
      <c r="M118" s="15">
        <v>0</v>
      </c>
      <c r="N118" s="15">
        <v>0</v>
      </c>
      <c r="O118" s="7">
        <v>15.07</v>
      </c>
      <c r="P118" s="7">
        <v>0</v>
      </c>
      <c r="Q118" s="7">
        <v>0</v>
      </c>
      <c r="R118" s="7">
        <v>0</v>
      </c>
      <c r="S118" s="7">
        <v>0</v>
      </c>
      <c r="T118" s="2">
        <v>15.07</v>
      </c>
      <c r="Y118" s="14"/>
      <c r="Z118" s="9">
        <v>0.15</v>
      </c>
      <c r="AA118" s="14">
        <v>0</v>
      </c>
    </row>
    <row r="119" spans="1:27" ht="45" customHeight="1" x14ac:dyDescent="0.25">
      <c r="B119" s="494"/>
      <c r="C119" s="92">
        <v>40403</v>
      </c>
      <c r="D119" s="49" t="s">
        <v>106</v>
      </c>
      <c r="E119" s="49"/>
      <c r="F119" s="60" t="s">
        <v>1031</v>
      </c>
      <c r="G119" s="57">
        <v>5.0000000000000001E-3</v>
      </c>
      <c r="H119" s="104" t="s">
        <v>194</v>
      </c>
      <c r="I119" s="17" t="s">
        <v>28</v>
      </c>
      <c r="J119" s="15">
        <v>457.16</v>
      </c>
      <c r="K119" s="15">
        <v>0</v>
      </c>
      <c r="L119" s="15">
        <v>0</v>
      </c>
      <c r="M119" s="15">
        <v>0</v>
      </c>
      <c r="N119" s="15">
        <v>0</v>
      </c>
      <c r="O119" s="7">
        <v>2.29</v>
      </c>
      <c r="P119" s="7">
        <v>0</v>
      </c>
      <c r="Q119" s="7">
        <v>0</v>
      </c>
      <c r="R119" s="7">
        <v>0</v>
      </c>
      <c r="S119" s="7">
        <v>0</v>
      </c>
      <c r="T119" s="2">
        <v>2.29</v>
      </c>
      <c r="Y119" s="14"/>
      <c r="Z119" s="9">
        <v>5.0000000000000001E-3</v>
      </c>
      <c r="AA119" s="14">
        <v>0</v>
      </c>
    </row>
    <row r="120" spans="1:27" ht="22.5" customHeight="1" x14ac:dyDescent="0.25">
      <c r="B120" s="494"/>
      <c r="C120" s="92">
        <v>11002</v>
      </c>
      <c r="D120" s="49" t="s">
        <v>106</v>
      </c>
      <c r="E120" s="49"/>
      <c r="F120" s="60" t="s">
        <v>1012</v>
      </c>
      <c r="G120" s="57">
        <v>1</v>
      </c>
      <c r="H120" s="104" t="s">
        <v>199</v>
      </c>
      <c r="I120" s="17" t="s">
        <v>28</v>
      </c>
      <c r="J120" s="15">
        <v>63.86</v>
      </c>
      <c r="K120" s="15">
        <v>0</v>
      </c>
      <c r="L120" s="15">
        <v>0</v>
      </c>
      <c r="M120" s="15">
        <v>0</v>
      </c>
      <c r="N120" s="15">
        <v>0</v>
      </c>
      <c r="O120" s="7">
        <v>63.86</v>
      </c>
      <c r="P120" s="7">
        <v>0</v>
      </c>
      <c r="Q120" s="7">
        <v>0</v>
      </c>
      <c r="R120" s="7">
        <v>0</v>
      </c>
      <c r="S120" s="7">
        <v>0</v>
      </c>
      <c r="T120" s="2">
        <v>63.86</v>
      </c>
      <c r="Y120" s="14"/>
      <c r="Z120" s="9">
        <v>1</v>
      </c>
      <c r="AA120" s="14">
        <v>0</v>
      </c>
    </row>
    <row r="121" spans="1:27" ht="28.5" customHeight="1" x14ac:dyDescent="0.25">
      <c r="B121" s="494"/>
      <c r="C121" s="92">
        <v>14250</v>
      </c>
      <c r="D121" s="49" t="s">
        <v>106</v>
      </c>
      <c r="E121" s="49"/>
      <c r="F121" s="60" t="s">
        <v>1014</v>
      </c>
      <c r="G121" s="57">
        <v>1.5</v>
      </c>
      <c r="H121" s="104" t="s">
        <v>201</v>
      </c>
      <c r="I121" s="17" t="s">
        <v>28</v>
      </c>
      <c r="J121" s="15">
        <v>1.06</v>
      </c>
      <c r="K121" s="15">
        <v>0</v>
      </c>
      <c r="L121" s="15">
        <v>0</v>
      </c>
      <c r="M121" s="15">
        <v>0</v>
      </c>
      <c r="N121" s="15">
        <v>0</v>
      </c>
      <c r="O121" s="7">
        <v>1.59</v>
      </c>
      <c r="P121" s="7">
        <v>0</v>
      </c>
      <c r="Q121" s="7">
        <v>0</v>
      </c>
      <c r="R121" s="7">
        <v>0</v>
      </c>
      <c r="S121" s="7">
        <v>0</v>
      </c>
      <c r="T121" s="2">
        <v>1.59</v>
      </c>
      <c r="Y121" s="14"/>
      <c r="Z121" s="9">
        <v>1.5</v>
      </c>
      <c r="AA121" s="14">
        <v>0</v>
      </c>
    </row>
    <row r="122" spans="1:27" ht="13.5" x14ac:dyDescent="0.25">
      <c r="B122" s="494"/>
      <c r="C122" s="92">
        <v>88315</v>
      </c>
      <c r="D122" s="49" t="s">
        <v>191</v>
      </c>
      <c r="E122" s="49"/>
      <c r="F122" s="60" t="s">
        <v>62</v>
      </c>
      <c r="G122" s="57">
        <v>4</v>
      </c>
      <c r="H122" s="104" t="s">
        <v>33</v>
      </c>
      <c r="I122" s="17"/>
      <c r="J122" s="15">
        <v>4.9000000000000004</v>
      </c>
      <c r="K122" s="15">
        <v>17.75</v>
      </c>
      <c r="L122" s="15">
        <v>0</v>
      </c>
      <c r="M122" s="15">
        <v>0</v>
      </c>
      <c r="N122" s="15">
        <v>0</v>
      </c>
      <c r="O122" s="7">
        <v>19.600000000000001</v>
      </c>
      <c r="P122" s="7">
        <v>71</v>
      </c>
      <c r="Q122" s="7">
        <v>0</v>
      </c>
      <c r="R122" s="7">
        <v>0</v>
      </c>
      <c r="S122" s="7">
        <v>0</v>
      </c>
      <c r="T122" s="2">
        <v>90.6</v>
      </c>
      <c r="Y122" s="14"/>
      <c r="Z122" s="9">
        <v>4</v>
      </c>
      <c r="AA122" s="14">
        <v>0</v>
      </c>
    </row>
    <row r="123" spans="1:27" ht="13.5" x14ac:dyDescent="0.25">
      <c r="B123" s="494"/>
      <c r="C123" s="92">
        <v>88251</v>
      </c>
      <c r="D123" s="49" t="s">
        <v>191</v>
      </c>
      <c r="E123" s="49"/>
      <c r="F123" s="60" t="s">
        <v>53</v>
      </c>
      <c r="G123" s="57">
        <v>4</v>
      </c>
      <c r="H123" s="104" t="s">
        <v>33</v>
      </c>
      <c r="I123" s="17"/>
      <c r="J123" s="15">
        <v>4.9000000000000004</v>
      </c>
      <c r="K123" s="15">
        <v>13.27</v>
      </c>
      <c r="L123" s="15">
        <v>0</v>
      </c>
      <c r="M123" s="15">
        <v>0</v>
      </c>
      <c r="N123" s="15">
        <v>0</v>
      </c>
      <c r="O123" s="7">
        <v>19.600000000000001</v>
      </c>
      <c r="P123" s="7">
        <v>53.08</v>
      </c>
      <c r="Q123" s="7">
        <v>0</v>
      </c>
      <c r="R123" s="7">
        <v>0</v>
      </c>
      <c r="S123" s="7">
        <v>0</v>
      </c>
      <c r="T123" s="2">
        <v>72.680000000000007</v>
      </c>
      <c r="Y123" s="14"/>
      <c r="Z123" s="9">
        <v>4</v>
      </c>
      <c r="AA123" s="14">
        <v>0</v>
      </c>
    </row>
    <row r="124" spans="1:27" ht="13.5" x14ac:dyDescent="0.25">
      <c r="B124" s="494"/>
      <c r="C124" s="92">
        <v>88309</v>
      </c>
      <c r="D124" s="49" t="s">
        <v>191</v>
      </c>
      <c r="E124" s="49"/>
      <c r="F124" s="60" t="s">
        <v>60</v>
      </c>
      <c r="G124" s="57">
        <v>1</v>
      </c>
      <c r="H124" s="104" t="s">
        <v>33</v>
      </c>
      <c r="I124" s="17"/>
      <c r="J124" s="15">
        <v>4.9000000000000004</v>
      </c>
      <c r="K124" s="15">
        <v>17.89</v>
      </c>
      <c r="L124" s="15">
        <v>0</v>
      </c>
      <c r="M124" s="15">
        <v>0</v>
      </c>
      <c r="N124" s="15">
        <v>0</v>
      </c>
      <c r="O124" s="7">
        <v>4.9000000000000004</v>
      </c>
      <c r="P124" s="7">
        <v>17.89</v>
      </c>
      <c r="Q124" s="7">
        <v>0</v>
      </c>
      <c r="R124" s="7">
        <v>0</v>
      </c>
      <c r="S124" s="7">
        <v>0</v>
      </c>
      <c r="T124" s="2">
        <v>22.79</v>
      </c>
      <c r="Y124" s="14"/>
      <c r="Z124" s="9">
        <v>1</v>
      </c>
      <c r="AA124" s="14">
        <v>0</v>
      </c>
    </row>
    <row r="125" spans="1:27" ht="14.25" thickBot="1" x14ac:dyDescent="0.3">
      <c r="B125" s="494"/>
      <c r="C125" s="92">
        <v>88242</v>
      </c>
      <c r="D125" s="49" t="s">
        <v>191</v>
      </c>
      <c r="E125" s="49"/>
      <c r="F125" s="60" t="s">
        <v>50</v>
      </c>
      <c r="G125" s="57">
        <v>1</v>
      </c>
      <c r="H125" s="104" t="s">
        <v>33</v>
      </c>
      <c r="I125" s="17"/>
      <c r="J125" s="15">
        <v>4.9000000000000004</v>
      </c>
      <c r="K125" s="15">
        <v>13.59</v>
      </c>
      <c r="L125" s="15">
        <v>0</v>
      </c>
      <c r="M125" s="15">
        <v>0</v>
      </c>
      <c r="N125" s="15">
        <v>0</v>
      </c>
      <c r="O125" s="7">
        <v>4.9000000000000004</v>
      </c>
      <c r="P125" s="7">
        <v>13.59</v>
      </c>
      <c r="Q125" s="7">
        <v>0</v>
      </c>
      <c r="R125" s="7">
        <v>0</v>
      </c>
      <c r="S125" s="7">
        <v>0</v>
      </c>
      <c r="T125" s="2">
        <v>18.490000000000002</v>
      </c>
      <c r="Y125" s="14"/>
      <c r="Z125" s="9">
        <v>1</v>
      </c>
      <c r="AA125" s="14">
        <v>0</v>
      </c>
    </row>
    <row r="126" spans="1:27" s="4" customFormat="1" ht="88.5" customHeight="1" thickBot="1" x14ac:dyDescent="0.3">
      <c r="A126" s="27" t="s">
        <v>421</v>
      </c>
      <c r="B126" s="33"/>
      <c r="C126" s="91" t="s">
        <v>421</v>
      </c>
      <c r="D126" s="486" t="s">
        <v>213</v>
      </c>
      <c r="E126" s="487"/>
      <c r="F126" s="59" t="s">
        <v>525</v>
      </c>
      <c r="G126" s="56">
        <v>1</v>
      </c>
      <c r="H126" s="31" t="s">
        <v>521</v>
      </c>
      <c r="I126" s="488"/>
      <c r="J126" s="489"/>
      <c r="K126" s="489"/>
      <c r="L126" s="489"/>
      <c r="M126" s="489"/>
      <c r="N126" s="490"/>
      <c r="O126" s="32">
        <v>500.27</v>
      </c>
      <c r="P126" s="32">
        <v>202.32999999999998</v>
      </c>
      <c r="Q126" s="32">
        <v>0</v>
      </c>
      <c r="R126" s="32">
        <v>0</v>
      </c>
      <c r="S126" s="32">
        <v>0</v>
      </c>
      <c r="T126" s="32">
        <v>702.59999999999991</v>
      </c>
      <c r="V126" s="52">
        <v>0.71202675775690305</v>
      </c>
      <c r="W126" s="53">
        <v>0.28797324224309695</v>
      </c>
      <c r="Y126" s="14"/>
      <c r="Z126" s="9">
        <v>1</v>
      </c>
      <c r="AA126" s="14">
        <v>0</v>
      </c>
    </row>
    <row r="127" spans="1:27" ht="13.5" x14ac:dyDescent="0.25">
      <c r="B127" s="494" t="s">
        <v>132</v>
      </c>
      <c r="C127" s="92" t="s">
        <v>374</v>
      </c>
      <c r="D127" s="49" t="s">
        <v>155</v>
      </c>
      <c r="E127" s="49"/>
      <c r="F127" s="60" t="s">
        <v>515</v>
      </c>
      <c r="G127" s="57">
        <v>1.415</v>
      </c>
      <c r="H127" s="104" t="s">
        <v>107</v>
      </c>
      <c r="I127" s="17" t="s">
        <v>28</v>
      </c>
      <c r="J127" s="15">
        <v>173.57</v>
      </c>
      <c r="K127" s="15">
        <v>0</v>
      </c>
      <c r="L127" s="15">
        <v>0</v>
      </c>
      <c r="M127" s="15">
        <v>0</v>
      </c>
      <c r="N127" s="15">
        <v>0</v>
      </c>
      <c r="O127" s="7">
        <v>245.6</v>
      </c>
      <c r="P127" s="7">
        <v>0</v>
      </c>
      <c r="Q127" s="7">
        <v>0</v>
      </c>
      <c r="R127" s="7">
        <v>0</v>
      </c>
      <c r="S127" s="7">
        <v>0</v>
      </c>
      <c r="T127" s="2">
        <v>245.6</v>
      </c>
      <c r="Y127" s="14"/>
      <c r="Z127" s="9">
        <v>1.415</v>
      </c>
      <c r="AA127" s="14">
        <v>0</v>
      </c>
    </row>
    <row r="128" spans="1:27" ht="13.5" x14ac:dyDescent="0.25">
      <c r="B128" s="494"/>
      <c r="C128" s="92" t="s">
        <v>375</v>
      </c>
      <c r="D128" s="49" t="s">
        <v>155</v>
      </c>
      <c r="E128" s="49"/>
      <c r="F128" s="60" t="s">
        <v>519</v>
      </c>
      <c r="G128" s="57">
        <v>7</v>
      </c>
      <c r="H128" s="104" t="s">
        <v>107</v>
      </c>
      <c r="I128" s="17" t="s">
        <v>28</v>
      </c>
      <c r="J128" s="15">
        <v>0.26</v>
      </c>
      <c r="K128" s="15">
        <v>0</v>
      </c>
      <c r="L128" s="15">
        <v>0</v>
      </c>
      <c r="M128" s="15">
        <v>0</v>
      </c>
      <c r="N128" s="15">
        <v>0</v>
      </c>
      <c r="O128" s="7">
        <v>1.82</v>
      </c>
      <c r="P128" s="7">
        <v>0</v>
      </c>
      <c r="Q128" s="7">
        <v>0</v>
      </c>
      <c r="R128" s="7">
        <v>0</v>
      </c>
      <c r="S128" s="7">
        <v>0</v>
      </c>
      <c r="T128" s="2">
        <v>1.82</v>
      </c>
      <c r="Y128" s="14"/>
      <c r="Z128" s="9">
        <v>7</v>
      </c>
      <c r="AA128" s="14">
        <v>0</v>
      </c>
    </row>
    <row r="129" spans="1:27" ht="15" x14ac:dyDescent="0.25">
      <c r="B129" s="494"/>
      <c r="C129" s="22">
        <v>567</v>
      </c>
      <c r="D129" s="49" t="s">
        <v>106</v>
      </c>
      <c r="E129" s="49"/>
      <c r="F129" s="60" t="s">
        <v>997</v>
      </c>
      <c r="G129" s="57">
        <v>7.4045999999999994</v>
      </c>
      <c r="H129" s="104" t="s">
        <v>198</v>
      </c>
      <c r="I129" s="17" t="s">
        <v>28</v>
      </c>
      <c r="J129" s="15">
        <v>13.05</v>
      </c>
      <c r="K129" s="15">
        <v>0</v>
      </c>
      <c r="L129" s="15">
        <v>0</v>
      </c>
      <c r="M129" s="15">
        <v>0</v>
      </c>
      <c r="N129" s="15">
        <v>0</v>
      </c>
      <c r="O129" s="7">
        <v>96.63</v>
      </c>
      <c r="P129" s="7">
        <v>0</v>
      </c>
      <c r="Q129" s="7">
        <v>0</v>
      </c>
      <c r="R129" s="7">
        <v>0</v>
      </c>
      <c r="S129" s="7">
        <v>0</v>
      </c>
      <c r="T129" s="2">
        <v>96.63</v>
      </c>
      <c r="Y129" s="14"/>
      <c r="Z129" s="9">
        <v>7.4045999999999994</v>
      </c>
      <c r="AA129" s="14">
        <v>0</v>
      </c>
    </row>
    <row r="130" spans="1:27" ht="25.5" x14ac:dyDescent="0.25">
      <c r="B130" s="494"/>
      <c r="C130" s="92">
        <v>7158</v>
      </c>
      <c r="D130" s="49" t="s">
        <v>106</v>
      </c>
      <c r="E130" s="49"/>
      <c r="F130" s="60" t="s">
        <v>1062</v>
      </c>
      <c r="G130" s="57">
        <v>1.88</v>
      </c>
      <c r="H130" s="104" t="s">
        <v>195</v>
      </c>
      <c r="I130" s="17" t="s">
        <v>28</v>
      </c>
      <c r="J130" s="15">
        <v>27.81</v>
      </c>
      <c r="K130" s="15">
        <v>0</v>
      </c>
      <c r="L130" s="15">
        <v>0</v>
      </c>
      <c r="M130" s="15">
        <v>0</v>
      </c>
      <c r="N130" s="15">
        <v>0</v>
      </c>
      <c r="O130" s="7">
        <v>52.28</v>
      </c>
      <c r="P130" s="7">
        <v>0</v>
      </c>
      <c r="Q130" s="7">
        <v>0</v>
      </c>
      <c r="R130" s="7">
        <v>0</v>
      </c>
      <c r="S130" s="7">
        <v>0</v>
      </c>
      <c r="T130" s="2">
        <v>52.28</v>
      </c>
      <c r="Y130" s="14"/>
      <c r="Z130" s="9">
        <v>1.88</v>
      </c>
      <c r="AA130" s="14">
        <v>0</v>
      </c>
    </row>
    <row r="131" spans="1:27" ht="25.5" x14ac:dyDescent="0.25">
      <c r="B131" s="494"/>
      <c r="C131" s="92">
        <v>7696</v>
      </c>
      <c r="D131" s="49" t="s">
        <v>106</v>
      </c>
      <c r="E131" s="49"/>
      <c r="F131" s="60" t="s">
        <v>1066</v>
      </c>
      <c r="G131" s="57">
        <v>0.15</v>
      </c>
      <c r="H131" s="104" t="s">
        <v>198</v>
      </c>
      <c r="I131" s="17" t="s">
        <v>28</v>
      </c>
      <c r="J131" s="15">
        <v>100.46</v>
      </c>
      <c r="K131" s="15">
        <v>0</v>
      </c>
      <c r="L131" s="15">
        <v>0</v>
      </c>
      <c r="M131" s="15">
        <v>0</v>
      </c>
      <c r="N131" s="15">
        <v>0</v>
      </c>
      <c r="O131" s="7">
        <v>15.07</v>
      </c>
      <c r="P131" s="7">
        <v>0</v>
      </c>
      <c r="Q131" s="7">
        <v>0</v>
      </c>
      <c r="R131" s="7">
        <v>0</v>
      </c>
      <c r="S131" s="7">
        <v>0</v>
      </c>
      <c r="T131" s="2">
        <v>15.07</v>
      </c>
      <c r="Y131" s="14"/>
      <c r="Z131" s="9">
        <v>0.15</v>
      </c>
      <c r="AA131" s="14">
        <v>0</v>
      </c>
    </row>
    <row r="132" spans="1:27" ht="45" customHeight="1" x14ac:dyDescent="0.25">
      <c r="B132" s="494"/>
      <c r="C132" s="92">
        <v>40403</v>
      </c>
      <c r="D132" s="49" t="s">
        <v>106</v>
      </c>
      <c r="E132" s="49"/>
      <c r="F132" s="60" t="s">
        <v>1031</v>
      </c>
      <c r="G132" s="57">
        <v>5.0000000000000001E-3</v>
      </c>
      <c r="H132" s="104" t="s">
        <v>194</v>
      </c>
      <c r="I132" s="17" t="s">
        <v>28</v>
      </c>
      <c r="J132" s="15">
        <v>457.16</v>
      </c>
      <c r="K132" s="15">
        <v>0</v>
      </c>
      <c r="L132" s="15">
        <v>0</v>
      </c>
      <c r="M132" s="15">
        <v>0</v>
      </c>
      <c r="N132" s="15">
        <v>0</v>
      </c>
      <c r="O132" s="7">
        <v>2.29</v>
      </c>
      <c r="P132" s="7">
        <v>0</v>
      </c>
      <c r="Q132" s="7">
        <v>0</v>
      </c>
      <c r="R132" s="7">
        <v>0</v>
      </c>
      <c r="S132" s="7">
        <v>0</v>
      </c>
      <c r="T132" s="2">
        <v>2.29</v>
      </c>
      <c r="Y132" s="14"/>
      <c r="Z132" s="9">
        <v>5.0000000000000001E-3</v>
      </c>
      <c r="AA132" s="14">
        <v>0</v>
      </c>
    </row>
    <row r="133" spans="1:27" ht="22.5" customHeight="1" x14ac:dyDescent="0.25">
      <c r="B133" s="494"/>
      <c r="C133" s="92">
        <v>11002</v>
      </c>
      <c r="D133" s="49" t="s">
        <v>106</v>
      </c>
      <c r="E133" s="49"/>
      <c r="F133" s="60" t="s">
        <v>1012</v>
      </c>
      <c r="G133" s="57">
        <v>0.35</v>
      </c>
      <c r="H133" s="104" t="s">
        <v>199</v>
      </c>
      <c r="I133" s="17" t="s">
        <v>28</v>
      </c>
      <c r="J133" s="15">
        <v>63.86</v>
      </c>
      <c r="K133" s="15">
        <v>0</v>
      </c>
      <c r="L133" s="15">
        <v>0</v>
      </c>
      <c r="M133" s="15">
        <v>0</v>
      </c>
      <c r="N133" s="15">
        <v>0</v>
      </c>
      <c r="O133" s="7">
        <v>22.35</v>
      </c>
      <c r="P133" s="7">
        <v>0</v>
      </c>
      <c r="Q133" s="7">
        <v>0</v>
      </c>
      <c r="R133" s="7">
        <v>0</v>
      </c>
      <c r="S133" s="7">
        <v>0</v>
      </c>
      <c r="T133" s="2">
        <v>22.35</v>
      </c>
      <c r="Y133" s="14"/>
      <c r="Z133" s="9">
        <v>0.35</v>
      </c>
      <c r="AA133" s="14">
        <v>0</v>
      </c>
    </row>
    <row r="134" spans="1:27" ht="28.5" customHeight="1" x14ac:dyDescent="0.25">
      <c r="B134" s="494"/>
      <c r="C134" s="92">
        <v>14250</v>
      </c>
      <c r="D134" s="49" t="s">
        <v>106</v>
      </c>
      <c r="E134" s="49"/>
      <c r="F134" s="60" t="s">
        <v>1014</v>
      </c>
      <c r="G134" s="57">
        <v>0.5</v>
      </c>
      <c r="H134" s="104" t="s">
        <v>201</v>
      </c>
      <c r="I134" s="17" t="s">
        <v>28</v>
      </c>
      <c r="J134" s="15">
        <v>1.06</v>
      </c>
      <c r="K134" s="15">
        <v>0</v>
      </c>
      <c r="L134" s="15">
        <v>0</v>
      </c>
      <c r="M134" s="15">
        <v>0</v>
      </c>
      <c r="N134" s="15">
        <v>0</v>
      </c>
      <c r="O134" s="7">
        <v>0.53</v>
      </c>
      <c r="P134" s="7">
        <v>0</v>
      </c>
      <c r="Q134" s="7">
        <v>0</v>
      </c>
      <c r="R134" s="7">
        <v>0</v>
      </c>
      <c r="S134" s="7">
        <v>0</v>
      </c>
      <c r="T134" s="2">
        <v>0.53</v>
      </c>
      <c r="Y134" s="14"/>
      <c r="Z134" s="9">
        <v>0.5</v>
      </c>
      <c r="AA134" s="14">
        <v>0</v>
      </c>
    </row>
    <row r="135" spans="1:27" ht="13.5" x14ac:dyDescent="0.25">
      <c r="B135" s="494"/>
      <c r="C135" s="92">
        <v>88315</v>
      </c>
      <c r="D135" s="49" t="s">
        <v>191</v>
      </c>
      <c r="E135" s="49"/>
      <c r="F135" s="60" t="s">
        <v>62</v>
      </c>
      <c r="G135" s="57">
        <v>5</v>
      </c>
      <c r="H135" s="104" t="s">
        <v>33</v>
      </c>
      <c r="I135" s="17"/>
      <c r="J135" s="15">
        <v>4.9000000000000004</v>
      </c>
      <c r="K135" s="15">
        <v>17.75</v>
      </c>
      <c r="L135" s="15">
        <v>0</v>
      </c>
      <c r="M135" s="15">
        <v>0</v>
      </c>
      <c r="N135" s="15">
        <v>0</v>
      </c>
      <c r="O135" s="7">
        <v>24.5</v>
      </c>
      <c r="P135" s="7">
        <v>88.75</v>
      </c>
      <c r="Q135" s="7">
        <v>0</v>
      </c>
      <c r="R135" s="7">
        <v>0</v>
      </c>
      <c r="S135" s="7">
        <v>0</v>
      </c>
      <c r="T135" s="2">
        <v>113.25</v>
      </c>
      <c r="Y135" s="14"/>
      <c r="Z135" s="9">
        <v>5</v>
      </c>
      <c r="AA135" s="14">
        <v>0</v>
      </c>
    </row>
    <row r="136" spans="1:27" ht="13.5" x14ac:dyDescent="0.25">
      <c r="B136" s="494"/>
      <c r="C136" s="92">
        <v>88251</v>
      </c>
      <c r="D136" s="49" t="s">
        <v>191</v>
      </c>
      <c r="E136" s="49"/>
      <c r="F136" s="60" t="s">
        <v>53</v>
      </c>
      <c r="G136" s="57">
        <v>5</v>
      </c>
      <c r="H136" s="104" t="s">
        <v>33</v>
      </c>
      <c r="I136" s="17"/>
      <c r="J136" s="15">
        <v>4.9000000000000004</v>
      </c>
      <c r="K136" s="15">
        <v>13.27</v>
      </c>
      <c r="L136" s="15">
        <v>0</v>
      </c>
      <c r="M136" s="15">
        <v>0</v>
      </c>
      <c r="N136" s="15">
        <v>0</v>
      </c>
      <c r="O136" s="7">
        <v>24.5</v>
      </c>
      <c r="P136" s="7">
        <v>66.349999999999994</v>
      </c>
      <c r="Q136" s="7">
        <v>0</v>
      </c>
      <c r="R136" s="7">
        <v>0</v>
      </c>
      <c r="S136" s="7">
        <v>0</v>
      </c>
      <c r="T136" s="2">
        <v>90.85</v>
      </c>
      <c r="Y136" s="14"/>
      <c r="Z136" s="9">
        <v>5</v>
      </c>
      <c r="AA136" s="14">
        <v>0</v>
      </c>
    </row>
    <row r="137" spans="1:27" ht="13.5" x14ac:dyDescent="0.25">
      <c r="B137" s="494"/>
      <c r="C137" s="92">
        <v>88309</v>
      </c>
      <c r="D137" s="49" t="s">
        <v>191</v>
      </c>
      <c r="E137" s="49"/>
      <c r="F137" s="60" t="s">
        <v>60</v>
      </c>
      <c r="G137" s="57">
        <v>1.5</v>
      </c>
      <c r="H137" s="104" t="s">
        <v>33</v>
      </c>
      <c r="I137" s="17"/>
      <c r="J137" s="15">
        <v>4.9000000000000004</v>
      </c>
      <c r="K137" s="15">
        <v>17.89</v>
      </c>
      <c r="L137" s="15">
        <v>0</v>
      </c>
      <c r="M137" s="15">
        <v>0</v>
      </c>
      <c r="N137" s="15">
        <v>0</v>
      </c>
      <c r="O137" s="7">
        <v>7.35</v>
      </c>
      <c r="P137" s="7">
        <v>26.84</v>
      </c>
      <c r="Q137" s="7">
        <v>0</v>
      </c>
      <c r="R137" s="7">
        <v>0</v>
      </c>
      <c r="S137" s="7">
        <v>0</v>
      </c>
      <c r="T137" s="2">
        <v>34.19</v>
      </c>
      <c r="Y137" s="14"/>
      <c r="Z137" s="9">
        <v>1.5</v>
      </c>
      <c r="AA137" s="14">
        <v>0</v>
      </c>
    </row>
    <row r="138" spans="1:27" ht="14.25" thickBot="1" x14ac:dyDescent="0.3">
      <c r="B138" s="494"/>
      <c r="C138" s="92">
        <v>88242</v>
      </c>
      <c r="D138" s="49" t="s">
        <v>191</v>
      </c>
      <c r="E138" s="49"/>
      <c r="F138" s="60" t="s">
        <v>50</v>
      </c>
      <c r="G138" s="57">
        <v>1.5</v>
      </c>
      <c r="H138" s="104" t="s">
        <v>33</v>
      </c>
      <c r="I138" s="17"/>
      <c r="J138" s="15">
        <v>4.9000000000000004</v>
      </c>
      <c r="K138" s="15">
        <v>13.59</v>
      </c>
      <c r="L138" s="15">
        <v>0</v>
      </c>
      <c r="M138" s="15">
        <v>0</v>
      </c>
      <c r="N138" s="15">
        <v>0</v>
      </c>
      <c r="O138" s="7">
        <v>7.35</v>
      </c>
      <c r="P138" s="7">
        <v>20.39</v>
      </c>
      <c r="Q138" s="7">
        <v>0</v>
      </c>
      <c r="R138" s="7">
        <v>0</v>
      </c>
      <c r="S138" s="7">
        <v>0</v>
      </c>
      <c r="T138" s="2">
        <v>27.740000000000002</v>
      </c>
      <c r="Y138" s="14"/>
      <c r="Z138" s="9">
        <v>1.5</v>
      </c>
      <c r="AA138" s="14">
        <v>0</v>
      </c>
    </row>
    <row r="139" spans="1:27" s="4" customFormat="1" ht="39" thickBot="1" x14ac:dyDescent="0.3">
      <c r="A139" s="27" t="s">
        <v>422</v>
      </c>
      <c r="B139" s="33"/>
      <c r="C139" s="91" t="s">
        <v>422</v>
      </c>
      <c r="D139" s="486" t="s">
        <v>213</v>
      </c>
      <c r="E139" s="487"/>
      <c r="F139" s="59" t="s">
        <v>526</v>
      </c>
      <c r="G139" s="56">
        <v>1</v>
      </c>
      <c r="H139" s="31" t="s">
        <v>0</v>
      </c>
      <c r="I139" s="488"/>
      <c r="J139" s="489"/>
      <c r="K139" s="489"/>
      <c r="L139" s="489"/>
      <c r="M139" s="489"/>
      <c r="N139" s="490"/>
      <c r="O139" s="32">
        <v>65.080000000000013</v>
      </c>
      <c r="P139" s="32">
        <v>140.71</v>
      </c>
      <c r="Q139" s="32">
        <v>0</v>
      </c>
      <c r="R139" s="32">
        <v>0</v>
      </c>
      <c r="S139" s="32">
        <v>0.01</v>
      </c>
      <c r="T139" s="32">
        <v>205.8</v>
      </c>
      <c r="V139" s="52">
        <v>0.3162779397473276</v>
      </c>
      <c r="W139" s="53">
        <v>0.68372206025267235</v>
      </c>
      <c r="Y139" s="14"/>
      <c r="Z139" s="9">
        <v>1</v>
      </c>
      <c r="AA139" s="14">
        <v>0</v>
      </c>
    </row>
    <row r="140" spans="1:27" ht="13.5" x14ac:dyDescent="0.25">
      <c r="B140" s="494" t="s">
        <v>132</v>
      </c>
      <c r="C140" s="92">
        <v>88309</v>
      </c>
      <c r="D140" s="49" t="s">
        <v>191</v>
      </c>
      <c r="E140" s="49"/>
      <c r="F140" s="60" t="s">
        <v>60</v>
      </c>
      <c r="G140" s="57">
        <v>4</v>
      </c>
      <c r="H140" s="104" t="s">
        <v>33</v>
      </c>
      <c r="I140" s="17" t="s">
        <v>28</v>
      </c>
      <c r="J140" s="15">
        <v>4.9000000000000004</v>
      </c>
      <c r="K140" s="15">
        <v>17.89</v>
      </c>
      <c r="L140" s="15">
        <v>0</v>
      </c>
      <c r="M140" s="15">
        <v>0</v>
      </c>
      <c r="N140" s="15">
        <v>0</v>
      </c>
      <c r="O140" s="7">
        <v>19.600000000000001</v>
      </c>
      <c r="P140" s="7">
        <v>71.56</v>
      </c>
      <c r="Q140" s="7">
        <v>0</v>
      </c>
      <c r="R140" s="7">
        <v>0</v>
      </c>
      <c r="S140" s="7">
        <v>0</v>
      </c>
      <c r="T140" s="2">
        <v>91.16</v>
      </c>
      <c r="Y140" s="14"/>
      <c r="Z140" s="9">
        <v>4</v>
      </c>
      <c r="AA140" s="14">
        <v>0</v>
      </c>
    </row>
    <row r="141" spans="1:27" ht="13.5" x14ac:dyDescent="0.25">
      <c r="B141" s="494"/>
      <c r="C141" s="92">
        <v>88242</v>
      </c>
      <c r="D141" s="49" t="s">
        <v>191</v>
      </c>
      <c r="E141" s="49"/>
      <c r="F141" s="60" t="s">
        <v>50</v>
      </c>
      <c r="G141" s="57">
        <v>4</v>
      </c>
      <c r="H141" s="104" t="s">
        <v>33</v>
      </c>
      <c r="I141" s="17" t="s">
        <v>28</v>
      </c>
      <c r="J141" s="15">
        <v>4.9000000000000004</v>
      </c>
      <c r="K141" s="15">
        <v>13.59</v>
      </c>
      <c r="L141" s="15">
        <v>0</v>
      </c>
      <c r="M141" s="15">
        <v>0</v>
      </c>
      <c r="N141" s="15">
        <v>0</v>
      </c>
      <c r="O141" s="7">
        <v>19.600000000000001</v>
      </c>
      <c r="P141" s="7">
        <v>54.36</v>
      </c>
      <c r="Q141" s="7">
        <v>0</v>
      </c>
      <c r="R141" s="7">
        <v>0</v>
      </c>
      <c r="S141" s="7">
        <v>0</v>
      </c>
      <c r="T141" s="2">
        <v>73.960000000000008</v>
      </c>
      <c r="Y141" s="14"/>
      <c r="Z141" s="9">
        <v>4</v>
      </c>
      <c r="AA141" s="14">
        <v>0</v>
      </c>
    </row>
    <row r="142" spans="1:27" ht="25.5" x14ac:dyDescent="0.25">
      <c r="B142" s="494"/>
      <c r="C142" s="92">
        <v>100719</v>
      </c>
      <c r="D142" s="49" t="s">
        <v>191</v>
      </c>
      <c r="E142" s="49"/>
      <c r="F142" s="60" t="s">
        <v>345</v>
      </c>
      <c r="G142" s="57">
        <v>0.25</v>
      </c>
      <c r="H142" s="104" t="s">
        <v>5</v>
      </c>
      <c r="I142" s="17" t="s">
        <v>28</v>
      </c>
      <c r="J142" s="15">
        <v>8.7100000000000009</v>
      </c>
      <c r="K142" s="15">
        <v>1.1200000000000001</v>
      </c>
      <c r="L142" s="15">
        <v>0</v>
      </c>
      <c r="M142" s="15">
        <v>0</v>
      </c>
      <c r="N142" s="15">
        <v>0</v>
      </c>
      <c r="O142" s="7">
        <v>2.1800000000000002</v>
      </c>
      <c r="P142" s="7">
        <v>0.28000000000000003</v>
      </c>
      <c r="Q142" s="7">
        <v>0</v>
      </c>
      <c r="R142" s="7">
        <v>0</v>
      </c>
      <c r="S142" s="7">
        <v>0</v>
      </c>
      <c r="T142" s="2">
        <v>2.46</v>
      </c>
      <c r="Y142" s="14"/>
      <c r="Z142" s="9">
        <v>0.25</v>
      </c>
      <c r="AA142" s="14">
        <v>0</v>
      </c>
    </row>
    <row r="143" spans="1:27" ht="36" customHeight="1" x14ac:dyDescent="0.25">
      <c r="B143" s="494"/>
      <c r="C143" s="92">
        <v>87548</v>
      </c>
      <c r="D143" s="49" t="s">
        <v>191</v>
      </c>
      <c r="E143" s="49"/>
      <c r="F143" s="60" t="s">
        <v>139</v>
      </c>
      <c r="G143" s="57">
        <v>0.15</v>
      </c>
      <c r="H143" s="104" t="s">
        <v>5</v>
      </c>
      <c r="I143" s="17" t="s">
        <v>28</v>
      </c>
      <c r="J143" s="15">
        <v>10.61</v>
      </c>
      <c r="K143" s="15">
        <v>11.42</v>
      </c>
      <c r="L143" s="15">
        <v>0</v>
      </c>
      <c r="M143" s="15">
        <v>0</v>
      </c>
      <c r="N143" s="15">
        <v>0</v>
      </c>
      <c r="O143" s="7">
        <v>1.59</v>
      </c>
      <c r="P143" s="7">
        <v>1.71</v>
      </c>
      <c r="Q143" s="7">
        <v>0</v>
      </c>
      <c r="R143" s="7">
        <v>0</v>
      </c>
      <c r="S143" s="7">
        <v>0</v>
      </c>
      <c r="T143" s="2">
        <v>3.3</v>
      </c>
      <c r="Y143" s="14"/>
      <c r="Z143" s="9">
        <v>0.15</v>
      </c>
      <c r="AA143" s="14">
        <v>0</v>
      </c>
    </row>
    <row r="144" spans="1:27" ht="45" customHeight="1" thickBot="1" x14ac:dyDescent="0.3">
      <c r="B144" s="494"/>
      <c r="C144" s="34">
        <v>92446</v>
      </c>
      <c r="D144" s="49" t="s">
        <v>191</v>
      </c>
      <c r="E144" s="49"/>
      <c r="F144" s="60" t="s">
        <v>296</v>
      </c>
      <c r="G144" s="57">
        <v>0.16500000000000001</v>
      </c>
      <c r="H144" s="104" t="s">
        <v>5</v>
      </c>
      <c r="I144" s="17" t="s">
        <v>28</v>
      </c>
      <c r="J144" s="15">
        <v>134.01</v>
      </c>
      <c r="K144" s="15">
        <v>77.599999999999994</v>
      </c>
      <c r="L144" s="15">
        <v>0.01</v>
      </c>
      <c r="M144" s="15">
        <v>0</v>
      </c>
      <c r="N144" s="15">
        <v>7.0000000000000007E-2</v>
      </c>
      <c r="O144" s="7">
        <v>22.11</v>
      </c>
      <c r="P144" s="7">
        <v>12.8</v>
      </c>
      <c r="Q144" s="7">
        <v>0</v>
      </c>
      <c r="R144" s="7">
        <v>0</v>
      </c>
      <c r="S144" s="7">
        <v>0.01</v>
      </c>
      <c r="T144" s="2">
        <v>34.919999999999995</v>
      </c>
      <c r="Y144" s="14"/>
      <c r="Z144" s="9">
        <v>0.16500000000000001</v>
      </c>
      <c r="AA144" s="14">
        <v>0</v>
      </c>
    </row>
    <row r="145" spans="1:27" s="4" customFormat="1" ht="64.5" thickBot="1" x14ac:dyDescent="0.3">
      <c r="A145" s="27" t="s">
        <v>423</v>
      </c>
      <c r="B145" s="33"/>
      <c r="C145" s="91" t="s">
        <v>423</v>
      </c>
      <c r="D145" s="486" t="s">
        <v>213</v>
      </c>
      <c r="E145" s="487"/>
      <c r="F145" s="59" t="s">
        <v>531</v>
      </c>
      <c r="G145" s="56">
        <v>1</v>
      </c>
      <c r="H145" s="31" t="s">
        <v>28</v>
      </c>
      <c r="I145" s="488"/>
      <c r="J145" s="489"/>
      <c r="K145" s="489"/>
      <c r="L145" s="489"/>
      <c r="M145" s="489"/>
      <c r="N145" s="490"/>
      <c r="O145" s="32">
        <v>682.01</v>
      </c>
      <c r="P145" s="32">
        <v>310.32000000000005</v>
      </c>
      <c r="Q145" s="32">
        <v>0</v>
      </c>
      <c r="R145" s="32">
        <v>0</v>
      </c>
      <c r="S145" s="32">
        <v>0</v>
      </c>
      <c r="T145" s="32">
        <v>992.33</v>
      </c>
      <c r="V145" s="52">
        <v>0.68728144871161811</v>
      </c>
      <c r="W145" s="53">
        <v>0.31271855128838189</v>
      </c>
      <c r="Y145" s="14"/>
      <c r="Z145" s="9">
        <v>1</v>
      </c>
      <c r="AA145" s="14">
        <v>0</v>
      </c>
    </row>
    <row r="146" spans="1:27" ht="58.5" customHeight="1" x14ac:dyDescent="0.25">
      <c r="B146" s="494" t="s">
        <v>132</v>
      </c>
      <c r="C146" s="25">
        <v>99837</v>
      </c>
      <c r="D146" s="49" t="s">
        <v>191</v>
      </c>
      <c r="E146" s="49"/>
      <c r="F146" s="60" t="s">
        <v>288</v>
      </c>
      <c r="G146" s="57">
        <v>1</v>
      </c>
      <c r="H146" s="104" t="s">
        <v>28</v>
      </c>
      <c r="I146" s="17" t="s">
        <v>28</v>
      </c>
      <c r="J146" s="15">
        <v>490.83</v>
      </c>
      <c r="K146" s="15">
        <v>157.86000000000001</v>
      </c>
      <c r="L146" s="15">
        <v>0</v>
      </c>
      <c r="M146" s="15">
        <v>0</v>
      </c>
      <c r="N146" s="15">
        <v>0</v>
      </c>
      <c r="O146" s="7">
        <v>490.83</v>
      </c>
      <c r="P146" s="7">
        <v>157.86000000000001</v>
      </c>
      <c r="Q146" s="7">
        <v>0</v>
      </c>
      <c r="R146" s="7">
        <v>0</v>
      </c>
      <c r="S146" s="7">
        <v>0</v>
      </c>
      <c r="T146" s="2">
        <v>648.69000000000005</v>
      </c>
      <c r="Y146" s="14"/>
      <c r="Z146" s="9">
        <v>1</v>
      </c>
      <c r="AA146" s="14">
        <v>0</v>
      </c>
    </row>
    <row r="147" spans="1:27" ht="42.6" customHeight="1" thickBot="1" x14ac:dyDescent="0.3">
      <c r="B147" s="494"/>
      <c r="C147" s="92" t="s">
        <v>430</v>
      </c>
      <c r="D147" s="49" t="s">
        <v>350</v>
      </c>
      <c r="E147" s="49"/>
      <c r="F147" s="60" t="s">
        <v>288</v>
      </c>
      <c r="G147" s="57">
        <v>2</v>
      </c>
      <c r="H147" s="104" t="s">
        <v>28</v>
      </c>
      <c r="I147" s="17" t="s">
        <v>28</v>
      </c>
      <c r="J147" s="15">
        <v>95.59</v>
      </c>
      <c r="K147" s="15">
        <v>76.23</v>
      </c>
      <c r="L147" s="15">
        <v>0</v>
      </c>
      <c r="M147" s="15">
        <v>0</v>
      </c>
      <c r="N147" s="15">
        <v>0</v>
      </c>
      <c r="O147" s="7">
        <v>191.18</v>
      </c>
      <c r="P147" s="7">
        <v>152.46</v>
      </c>
      <c r="Q147" s="7">
        <v>0</v>
      </c>
      <c r="R147" s="7">
        <v>0</v>
      </c>
      <c r="S147" s="7">
        <v>0</v>
      </c>
      <c r="T147" s="2">
        <v>343.64</v>
      </c>
      <c r="Y147" s="14"/>
      <c r="Z147" s="9">
        <v>2</v>
      </c>
      <c r="AA147" s="14">
        <v>0</v>
      </c>
    </row>
    <row r="148" spans="1:27" s="4" customFormat="1" ht="39" thickBot="1" x14ac:dyDescent="0.3">
      <c r="A148" s="27" t="s">
        <v>424</v>
      </c>
      <c r="B148" s="33"/>
      <c r="C148" s="91" t="s">
        <v>424</v>
      </c>
      <c r="D148" s="486" t="s">
        <v>213</v>
      </c>
      <c r="E148" s="487"/>
      <c r="F148" s="59" t="s">
        <v>619</v>
      </c>
      <c r="G148" s="56">
        <v>1</v>
      </c>
      <c r="H148" s="31" t="s">
        <v>0</v>
      </c>
      <c r="I148" s="488"/>
      <c r="J148" s="489"/>
      <c r="K148" s="489"/>
      <c r="L148" s="489"/>
      <c r="M148" s="489"/>
      <c r="N148" s="490"/>
      <c r="O148" s="32">
        <v>4094.1199999999994</v>
      </c>
      <c r="P148" s="32">
        <v>130.37</v>
      </c>
      <c r="Q148" s="32">
        <v>0</v>
      </c>
      <c r="R148" s="32">
        <v>0</v>
      </c>
      <c r="S148" s="32">
        <v>0</v>
      </c>
      <c r="T148" s="32">
        <v>4224.4900000000007</v>
      </c>
      <c r="V148" s="52">
        <v>0.96913947008988033</v>
      </c>
      <c r="W148" s="53">
        <v>3.0860529910119672E-2</v>
      </c>
      <c r="Y148" s="14"/>
      <c r="Z148" s="9">
        <v>1</v>
      </c>
      <c r="AA148" s="14">
        <v>0</v>
      </c>
    </row>
    <row r="149" spans="1:27" ht="25.5" x14ac:dyDescent="0.25">
      <c r="B149" s="494" t="s">
        <v>132</v>
      </c>
      <c r="C149" s="23">
        <v>91338</v>
      </c>
      <c r="D149" s="49" t="s">
        <v>191</v>
      </c>
      <c r="E149" s="49"/>
      <c r="F149" s="60" t="s">
        <v>291</v>
      </c>
      <c r="G149" s="57">
        <v>3.21</v>
      </c>
      <c r="H149" s="48" t="s">
        <v>5</v>
      </c>
      <c r="I149" s="17" t="s">
        <v>28</v>
      </c>
      <c r="J149" s="15">
        <v>958.76</v>
      </c>
      <c r="K149" s="15">
        <v>8.86</v>
      </c>
      <c r="L149" s="15">
        <v>0</v>
      </c>
      <c r="M149" s="15">
        <v>0</v>
      </c>
      <c r="N149" s="15">
        <v>0</v>
      </c>
      <c r="O149" s="7">
        <v>3077.62</v>
      </c>
      <c r="P149" s="7">
        <v>28.44</v>
      </c>
      <c r="Q149" s="7">
        <v>0</v>
      </c>
      <c r="R149" s="7">
        <v>0</v>
      </c>
      <c r="S149" s="7">
        <v>0</v>
      </c>
      <c r="T149" s="2">
        <v>3106.06</v>
      </c>
      <c r="Y149" s="14"/>
      <c r="Z149" s="9">
        <v>3.21</v>
      </c>
      <c r="AA149" s="14">
        <v>0</v>
      </c>
    </row>
    <row r="150" spans="1:27" ht="13.5" x14ac:dyDescent="0.25">
      <c r="B150" s="494"/>
      <c r="C150" s="92">
        <v>39615</v>
      </c>
      <c r="D150" s="71" t="s">
        <v>106</v>
      </c>
      <c r="E150" s="71"/>
      <c r="F150" s="60" t="s">
        <v>985</v>
      </c>
      <c r="G150" s="57">
        <v>2</v>
      </c>
      <c r="H150" s="70" t="s">
        <v>194</v>
      </c>
      <c r="I150" s="17" t="s">
        <v>28</v>
      </c>
      <c r="J150" s="69">
        <v>492.25</v>
      </c>
      <c r="K150" s="69">
        <v>0</v>
      </c>
      <c r="L150" s="69">
        <v>0</v>
      </c>
      <c r="M150" s="69">
        <v>0</v>
      </c>
      <c r="N150" s="69">
        <v>0</v>
      </c>
      <c r="O150" s="7">
        <v>984.5</v>
      </c>
      <c r="P150" s="7">
        <v>0</v>
      </c>
      <c r="Q150" s="7">
        <v>0</v>
      </c>
      <c r="R150" s="7">
        <v>0</v>
      </c>
      <c r="S150" s="7">
        <v>0</v>
      </c>
      <c r="T150" s="2">
        <v>984.5</v>
      </c>
      <c r="Y150" s="14"/>
      <c r="Z150" s="9"/>
      <c r="AA150" s="14"/>
    </row>
    <row r="151" spans="1:27" ht="13.5" x14ac:dyDescent="0.25">
      <c r="B151" s="494"/>
      <c r="C151" s="92">
        <v>88315</v>
      </c>
      <c r="D151" s="71" t="s">
        <v>191</v>
      </c>
      <c r="E151" s="71"/>
      <c r="F151" s="60" t="s">
        <v>62</v>
      </c>
      <c r="G151" s="57">
        <v>3</v>
      </c>
      <c r="H151" s="70" t="s">
        <v>33</v>
      </c>
      <c r="I151" s="17" t="s">
        <v>28</v>
      </c>
      <c r="J151" s="69">
        <v>4.9000000000000004</v>
      </c>
      <c r="K151" s="69">
        <v>17.75</v>
      </c>
      <c r="L151" s="69">
        <v>0</v>
      </c>
      <c r="M151" s="69">
        <v>0</v>
      </c>
      <c r="N151" s="69">
        <v>0</v>
      </c>
      <c r="O151" s="7">
        <v>14.7</v>
      </c>
      <c r="P151" s="7">
        <v>53.25</v>
      </c>
      <c r="Q151" s="7">
        <v>0</v>
      </c>
      <c r="R151" s="7">
        <v>0</v>
      </c>
      <c r="S151" s="7">
        <v>0</v>
      </c>
      <c r="T151" s="2">
        <v>67.95</v>
      </c>
      <c r="Y151" s="14"/>
      <c r="Z151" s="9"/>
      <c r="AA151" s="14"/>
    </row>
    <row r="152" spans="1:27" ht="13.5" x14ac:dyDescent="0.25">
      <c r="B152" s="494"/>
      <c r="C152" s="92">
        <v>88251</v>
      </c>
      <c r="D152" s="71" t="s">
        <v>191</v>
      </c>
      <c r="E152" s="71"/>
      <c r="F152" s="60" t="s">
        <v>53</v>
      </c>
      <c r="G152" s="57">
        <v>3</v>
      </c>
      <c r="H152" s="70" t="s">
        <v>33</v>
      </c>
      <c r="I152" s="17" t="s">
        <v>28</v>
      </c>
      <c r="J152" s="69">
        <v>4.9000000000000004</v>
      </c>
      <c r="K152" s="69">
        <v>13.27</v>
      </c>
      <c r="L152" s="69">
        <v>0</v>
      </c>
      <c r="M152" s="69">
        <v>0</v>
      </c>
      <c r="N152" s="69">
        <v>0</v>
      </c>
      <c r="O152" s="7">
        <v>14.7</v>
      </c>
      <c r="P152" s="7">
        <v>39.81</v>
      </c>
      <c r="Q152" s="7">
        <v>0</v>
      </c>
      <c r="R152" s="7">
        <v>0</v>
      </c>
      <c r="S152" s="7">
        <v>0</v>
      </c>
      <c r="T152" s="2">
        <v>54.510000000000005</v>
      </c>
      <c r="Y152" s="14"/>
      <c r="Z152" s="9"/>
      <c r="AA152" s="14"/>
    </row>
    <row r="153" spans="1:27" ht="13.5" x14ac:dyDescent="0.25">
      <c r="B153" s="494"/>
      <c r="C153" s="92">
        <v>88309</v>
      </c>
      <c r="D153" s="71" t="s">
        <v>191</v>
      </c>
      <c r="E153" s="71"/>
      <c r="F153" s="60" t="s">
        <v>60</v>
      </c>
      <c r="G153" s="57">
        <v>0.35630000000000001</v>
      </c>
      <c r="H153" s="70" t="s">
        <v>33</v>
      </c>
      <c r="I153" s="17" t="s">
        <v>28</v>
      </c>
      <c r="J153" s="69">
        <v>4.9000000000000004</v>
      </c>
      <c r="K153" s="69">
        <v>17.89</v>
      </c>
      <c r="L153" s="69">
        <v>0</v>
      </c>
      <c r="M153" s="69">
        <v>0</v>
      </c>
      <c r="N153" s="69">
        <v>0</v>
      </c>
      <c r="O153" s="7">
        <v>1.75</v>
      </c>
      <c r="P153" s="7">
        <v>6.37</v>
      </c>
      <c r="Q153" s="7">
        <v>0</v>
      </c>
      <c r="R153" s="7">
        <v>0</v>
      </c>
      <c r="S153" s="7">
        <v>0</v>
      </c>
      <c r="T153" s="2">
        <v>8.120000000000001</v>
      </c>
      <c r="Y153" s="14"/>
      <c r="Z153" s="9"/>
      <c r="AA153" s="14"/>
    </row>
    <row r="154" spans="1:27" ht="27.75" customHeight="1" thickBot="1" x14ac:dyDescent="0.3">
      <c r="B154" s="494"/>
      <c r="C154" s="92">
        <v>88316</v>
      </c>
      <c r="D154" s="71" t="s">
        <v>191</v>
      </c>
      <c r="E154" s="71"/>
      <c r="F154" s="60" t="s">
        <v>63</v>
      </c>
      <c r="G154" s="57">
        <v>0.1779</v>
      </c>
      <c r="H154" s="70" t="s">
        <v>33</v>
      </c>
      <c r="I154" s="17" t="s">
        <v>28</v>
      </c>
      <c r="J154" s="15">
        <v>4.78</v>
      </c>
      <c r="K154" s="15">
        <v>14.06</v>
      </c>
      <c r="L154" s="15">
        <v>0</v>
      </c>
      <c r="M154" s="15">
        <v>0</v>
      </c>
      <c r="N154" s="15">
        <v>0</v>
      </c>
      <c r="O154" s="7">
        <v>0.85</v>
      </c>
      <c r="P154" s="7">
        <v>2.5</v>
      </c>
      <c r="Q154" s="7">
        <v>0</v>
      </c>
      <c r="R154" s="7">
        <v>0</v>
      </c>
      <c r="S154" s="7">
        <v>0</v>
      </c>
      <c r="T154" s="2">
        <v>3.35</v>
      </c>
      <c r="Y154" s="14"/>
      <c r="Z154" s="9">
        <v>0.1779</v>
      </c>
      <c r="AA154" s="14">
        <v>0</v>
      </c>
    </row>
    <row r="155" spans="1:27" s="4" customFormat="1" ht="26.25" thickBot="1" x14ac:dyDescent="0.3">
      <c r="A155" s="27" t="s">
        <v>425</v>
      </c>
      <c r="B155" s="33"/>
      <c r="C155" s="91" t="s">
        <v>425</v>
      </c>
      <c r="D155" s="486" t="s">
        <v>213</v>
      </c>
      <c r="E155" s="487"/>
      <c r="F155" s="59" t="s">
        <v>1130</v>
      </c>
      <c r="G155" s="56">
        <v>1</v>
      </c>
      <c r="H155" s="31" t="s">
        <v>0</v>
      </c>
      <c r="I155" s="488"/>
      <c r="J155" s="489"/>
      <c r="K155" s="489"/>
      <c r="L155" s="489"/>
      <c r="M155" s="489"/>
      <c r="N155" s="490"/>
      <c r="O155" s="32">
        <v>1358.2600000000004</v>
      </c>
      <c r="P155" s="32">
        <v>62.5</v>
      </c>
      <c r="Q155" s="32">
        <v>0</v>
      </c>
      <c r="R155" s="32">
        <v>0</v>
      </c>
      <c r="S155" s="32">
        <v>0</v>
      </c>
      <c r="T155" s="32">
        <v>1420.7600000000002</v>
      </c>
      <c r="V155" s="52">
        <v>0.95600945972578077</v>
      </c>
      <c r="W155" s="53">
        <v>4.3990540274219225E-2</v>
      </c>
      <c r="Y155" s="14"/>
      <c r="Z155" s="9">
        <v>1</v>
      </c>
      <c r="AA155" s="14">
        <v>0</v>
      </c>
    </row>
    <row r="156" spans="1:27" ht="25.5" x14ac:dyDescent="0.25">
      <c r="B156" s="494" t="s">
        <v>132</v>
      </c>
      <c r="C156" s="44">
        <v>4948</v>
      </c>
      <c r="D156" s="51" t="s">
        <v>106</v>
      </c>
      <c r="E156" s="51"/>
      <c r="F156" s="60" t="s">
        <v>1048</v>
      </c>
      <c r="G156" s="14">
        <v>2.6640000000000001</v>
      </c>
      <c r="H156" s="50" t="s">
        <v>195</v>
      </c>
      <c r="I156" s="17" t="s">
        <v>28</v>
      </c>
      <c r="J156" s="15">
        <v>502.5</v>
      </c>
      <c r="K156" s="15">
        <v>0</v>
      </c>
      <c r="L156" s="15">
        <v>0</v>
      </c>
      <c r="M156" s="15">
        <v>0</v>
      </c>
      <c r="N156" s="15">
        <v>0</v>
      </c>
      <c r="O156" s="7">
        <v>1338.66</v>
      </c>
      <c r="P156" s="7">
        <v>0</v>
      </c>
      <c r="Q156" s="7">
        <v>0</v>
      </c>
      <c r="R156" s="7">
        <v>0</v>
      </c>
      <c r="S156" s="7">
        <v>0</v>
      </c>
      <c r="T156" s="2">
        <v>1338.66</v>
      </c>
      <c r="Y156" s="14"/>
      <c r="Z156" s="9">
        <v>2.6640000000000001</v>
      </c>
      <c r="AA156" s="14">
        <v>0</v>
      </c>
    </row>
    <row r="157" spans="1:27" x14ac:dyDescent="0.25">
      <c r="B157" s="494"/>
      <c r="C157" s="44">
        <v>88315</v>
      </c>
      <c r="D157" s="51" t="s">
        <v>191</v>
      </c>
      <c r="E157" s="51"/>
      <c r="F157" s="60" t="s">
        <v>62</v>
      </c>
      <c r="G157" s="14">
        <v>1</v>
      </c>
      <c r="H157" s="50" t="s">
        <v>33</v>
      </c>
      <c r="I157" s="17" t="s">
        <v>28</v>
      </c>
      <c r="J157" s="15">
        <v>4.9000000000000004</v>
      </c>
      <c r="K157" s="15">
        <v>17.75</v>
      </c>
      <c r="L157" s="15">
        <v>0</v>
      </c>
      <c r="M157" s="15">
        <v>0</v>
      </c>
      <c r="N157" s="15">
        <v>0</v>
      </c>
      <c r="O157" s="7">
        <v>4.9000000000000004</v>
      </c>
      <c r="P157" s="7">
        <v>17.75</v>
      </c>
      <c r="Q157" s="7">
        <v>0</v>
      </c>
      <c r="R157" s="7">
        <v>0</v>
      </c>
      <c r="S157" s="7">
        <v>0</v>
      </c>
      <c r="T157" s="2">
        <v>22.65</v>
      </c>
      <c r="Y157" s="14"/>
      <c r="Z157" s="9">
        <v>1</v>
      </c>
      <c r="AA157" s="14">
        <v>0</v>
      </c>
    </row>
    <row r="158" spans="1:27" x14ac:dyDescent="0.25">
      <c r="B158" s="494"/>
      <c r="C158" s="44">
        <v>88251</v>
      </c>
      <c r="D158" s="51" t="s">
        <v>191</v>
      </c>
      <c r="E158" s="51"/>
      <c r="F158" s="60" t="s">
        <v>53</v>
      </c>
      <c r="G158" s="14">
        <v>1</v>
      </c>
      <c r="H158" s="50" t="s">
        <v>33</v>
      </c>
      <c r="I158" s="17"/>
      <c r="J158" s="15">
        <v>4.9000000000000004</v>
      </c>
      <c r="K158" s="15">
        <v>13.27</v>
      </c>
      <c r="L158" s="15">
        <v>0</v>
      </c>
      <c r="M158" s="15">
        <v>0</v>
      </c>
      <c r="N158" s="15">
        <v>0</v>
      </c>
      <c r="O158" s="7">
        <v>4.9000000000000004</v>
      </c>
      <c r="P158" s="7">
        <v>13.27</v>
      </c>
      <c r="Q158" s="7">
        <v>0</v>
      </c>
      <c r="R158" s="7">
        <v>0</v>
      </c>
      <c r="S158" s="7">
        <v>0</v>
      </c>
      <c r="T158" s="2">
        <v>18.170000000000002</v>
      </c>
      <c r="Y158" s="14"/>
      <c r="Z158" s="9">
        <v>1</v>
      </c>
      <c r="AA158" s="14">
        <v>0</v>
      </c>
    </row>
    <row r="159" spans="1:27" x14ac:dyDescent="0.25">
      <c r="B159" s="494"/>
      <c r="C159" s="44">
        <v>88309</v>
      </c>
      <c r="D159" s="51" t="s">
        <v>191</v>
      </c>
      <c r="E159" s="51"/>
      <c r="F159" s="60" t="s">
        <v>60</v>
      </c>
      <c r="G159" s="14">
        <v>1</v>
      </c>
      <c r="H159" s="50" t="s">
        <v>33</v>
      </c>
      <c r="I159" s="17"/>
      <c r="J159" s="15">
        <v>4.9000000000000004</v>
      </c>
      <c r="K159" s="15">
        <v>17.89</v>
      </c>
      <c r="L159" s="15">
        <v>0</v>
      </c>
      <c r="M159" s="15">
        <v>0</v>
      </c>
      <c r="N159" s="15">
        <v>0</v>
      </c>
      <c r="O159" s="7">
        <v>4.9000000000000004</v>
      </c>
      <c r="P159" s="7">
        <v>17.89</v>
      </c>
      <c r="Q159" s="7">
        <v>0</v>
      </c>
      <c r="R159" s="7">
        <v>0</v>
      </c>
      <c r="S159" s="7">
        <v>0</v>
      </c>
      <c r="T159" s="2">
        <v>22.79</v>
      </c>
      <c r="Y159" s="14"/>
      <c r="Z159" s="9">
        <v>1</v>
      </c>
      <c r="AA159" s="14">
        <v>0</v>
      </c>
    </row>
    <row r="160" spans="1:27" ht="13.5" thickBot="1" x14ac:dyDescent="0.3">
      <c r="B160" s="494"/>
      <c r="C160" s="44">
        <v>88242</v>
      </c>
      <c r="D160" s="51" t="s">
        <v>191</v>
      </c>
      <c r="E160" s="51"/>
      <c r="F160" s="60" t="s">
        <v>50</v>
      </c>
      <c r="G160" s="14">
        <v>1</v>
      </c>
      <c r="H160" s="50" t="s">
        <v>33</v>
      </c>
      <c r="I160" s="17"/>
      <c r="J160" s="15">
        <v>4.9000000000000004</v>
      </c>
      <c r="K160" s="15">
        <v>13.59</v>
      </c>
      <c r="L160" s="15">
        <v>0</v>
      </c>
      <c r="M160" s="15">
        <v>0</v>
      </c>
      <c r="N160" s="15">
        <v>0</v>
      </c>
      <c r="O160" s="7">
        <v>4.9000000000000004</v>
      </c>
      <c r="P160" s="7">
        <v>13.59</v>
      </c>
      <c r="Q160" s="7">
        <v>0</v>
      </c>
      <c r="R160" s="7">
        <v>0</v>
      </c>
      <c r="S160" s="7">
        <v>0</v>
      </c>
      <c r="T160" s="2">
        <v>18.490000000000002</v>
      </c>
      <c r="Y160" s="14"/>
      <c r="Z160" s="9">
        <v>1</v>
      </c>
      <c r="AA160" s="14">
        <v>0</v>
      </c>
    </row>
    <row r="161" spans="1:27" s="4" customFormat="1" ht="51.75" thickBot="1" x14ac:dyDescent="0.3">
      <c r="A161" s="27" t="s">
        <v>426</v>
      </c>
      <c r="B161" s="33"/>
      <c r="C161" s="91" t="s">
        <v>426</v>
      </c>
      <c r="D161" s="486" t="s">
        <v>213</v>
      </c>
      <c r="E161" s="487"/>
      <c r="F161" s="59" t="s">
        <v>1131</v>
      </c>
      <c r="G161" s="56">
        <v>1</v>
      </c>
      <c r="H161" s="31" t="s">
        <v>0</v>
      </c>
      <c r="I161" s="488"/>
      <c r="J161" s="489"/>
      <c r="K161" s="489"/>
      <c r="L161" s="489"/>
      <c r="M161" s="489"/>
      <c r="N161" s="490"/>
      <c r="O161" s="32">
        <v>2718.8100000000004</v>
      </c>
      <c r="P161" s="32">
        <v>62.5</v>
      </c>
      <c r="Q161" s="32">
        <v>0</v>
      </c>
      <c r="R161" s="32">
        <v>0</v>
      </c>
      <c r="S161" s="32">
        <v>0</v>
      </c>
      <c r="T161" s="32">
        <v>2781.3100000000004</v>
      </c>
      <c r="V161" s="52">
        <v>0.97752857466445664</v>
      </c>
      <c r="W161" s="53">
        <v>2.247142533554336E-2</v>
      </c>
      <c r="Y161" s="14"/>
      <c r="Z161" s="9">
        <v>1</v>
      </c>
      <c r="AA161" s="14">
        <v>0</v>
      </c>
    </row>
    <row r="162" spans="1:27" ht="25.5" x14ac:dyDescent="0.25">
      <c r="B162" s="530" t="s">
        <v>132</v>
      </c>
      <c r="C162" s="44">
        <v>4948</v>
      </c>
      <c r="D162" s="49" t="s">
        <v>106</v>
      </c>
      <c r="E162" s="49"/>
      <c r="F162" s="60" t="s">
        <v>1048</v>
      </c>
      <c r="G162" s="14">
        <v>2.7</v>
      </c>
      <c r="H162" s="104" t="s">
        <v>195</v>
      </c>
      <c r="I162" s="17" t="s">
        <v>28</v>
      </c>
      <c r="J162" s="15">
        <v>502.5</v>
      </c>
      <c r="K162" s="15">
        <v>0</v>
      </c>
      <c r="L162" s="15">
        <v>0</v>
      </c>
      <c r="M162" s="15">
        <v>0</v>
      </c>
      <c r="N162" s="15">
        <v>0</v>
      </c>
      <c r="O162" s="7">
        <v>1356.75</v>
      </c>
      <c r="P162" s="7">
        <v>0</v>
      </c>
      <c r="Q162" s="7">
        <v>0</v>
      </c>
      <c r="R162" s="7">
        <v>0</v>
      </c>
      <c r="S162" s="7">
        <v>0</v>
      </c>
      <c r="T162" s="2">
        <v>1356.75</v>
      </c>
      <c r="Y162" s="14"/>
      <c r="Z162" s="9">
        <v>2.7</v>
      </c>
      <c r="AA162" s="14">
        <v>0</v>
      </c>
    </row>
    <row r="163" spans="1:27" x14ac:dyDescent="0.25">
      <c r="B163" s="530"/>
      <c r="C163" s="44">
        <v>88315</v>
      </c>
      <c r="D163" s="49" t="s">
        <v>191</v>
      </c>
      <c r="E163" s="49"/>
      <c r="F163" s="60" t="s">
        <v>62</v>
      </c>
      <c r="G163" s="14">
        <v>1</v>
      </c>
      <c r="H163" s="104" t="s">
        <v>33</v>
      </c>
      <c r="I163" s="17" t="s">
        <v>28</v>
      </c>
      <c r="J163" s="15">
        <v>4.9000000000000004</v>
      </c>
      <c r="K163" s="15">
        <v>17.75</v>
      </c>
      <c r="L163" s="15">
        <v>0</v>
      </c>
      <c r="M163" s="15">
        <v>0</v>
      </c>
      <c r="N163" s="15">
        <v>0</v>
      </c>
      <c r="O163" s="7">
        <v>4.9000000000000004</v>
      </c>
      <c r="P163" s="7">
        <v>17.75</v>
      </c>
      <c r="Q163" s="7">
        <v>0</v>
      </c>
      <c r="R163" s="7">
        <v>0</v>
      </c>
      <c r="S163" s="7">
        <v>0</v>
      </c>
      <c r="T163" s="2">
        <v>22.65</v>
      </c>
      <c r="Y163" s="14"/>
      <c r="Z163" s="9">
        <v>1</v>
      </c>
      <c r="AA163" s="14">
        <v>0</v>
      </c>
    </row>
    <row r="164" spans="1:27" x14ac:dyDescent="0.25">
      <c r="B164" s="530"/>
      <c r="C164" s="44">
        <v>88251</v>
      </c>
      <c r="D164" s="49" t="s">
        <v>191</v>
      </c>
      <c r="E164" s="49"/>
      <c r="F164" s="60" t="s">
        <v>53</v>
      </c>
      <c r="G164" s="14">
        <v>1</v>
      </c>
      <c r="H164" s="104" t="s">
        <v>33</v>
      </c>
      <c r="I164" s="17"/>
      <c r="J164" s="15">
        <v>4.9000000000000004</v>
      </c>
      <c r="K164" s="15">
        <v>13.27</v>
      </c>
      <c r="L164" s="15">
        <v>0</v>
      </c>
      <c r="M164" s="15">
        <v>0</v>
      </c>
      <c r="N164" s="15">
        <v>0</v>
      </c>
      <c r="O164" s="7">
        <v>4.9000000000000004</v>
      </c>
      <c r="P164" s="7">
        <v>13.27</v>
      </c>
      <c r="Q164" s="7">
        <v>0</v>
      </c>
      <c r="R164" s="7">
        <v>0</v>
      </c>
      <c r="S164" s="7">
        <v>0</v>
      </c>
      <c r="T164" s="2">
        <v>18.170000000000002</v>
      </c>
      <c r="Y164" s="14"/>
      <c r="Z164" s="9">
        <v>1</v>
      </c>
      <c r="AA164" s="14">
        <v>0</v>
      </c>
    </row>
    <row r="165" spans="1:27" x14ac:dyDescent="0.25">
      <c r="B165" s="530"/>
      <c r="C165" s="44">
        <v>88309</v>
      </c>
      <c r="D165" s="49" t="s">
        <v>191</v>
      </c>
      <c r="E165" s="49"/>
      <c r="F165" s="60" t="s">
        <v>60</v>
      </c>
      <c r="G165" s="14">
        <v>1</v>
      </c>
      <c r="H165" s="104" t="s">
        <v>33</v>
      </c>
      <c r="I165" s="17"/>
      <c r="J165" s="15">
        <v>4.9000000000000004</v>
      </c>
      <c r="K165" s="15">
        <v>17.89</v>
      </c>
      <c r="L165" s="15">
        <v>0</v>
      </c>
      <c r="M165" s="15">
        <v>0</v>
      </c>
      <c r="N165" s="15">
        <v>0</v>
      </c>
      <c r="O165" s="7">
        <v>4.9000000000000004</v>
      </c>
      <c r="P165" s="7">
        <v>17.89</v>
      </c>
      <c r="Q165" s="7">
        <v>0</v>
      </c>
      <c r="R165" s="7">
        <v>0</v>
      </c>
      <c r="S165" s="7">
        <v>0</v>
      </c>
      <c r="T165" s="2">
        <v>22.79</v>
      </c>
      <c r="Y165" s="14"/>
      <c r="Z165" s="9">
        <v>1</v>
      </c>
      <c r="AA165" s="14">
        <v>0</v>
      </c>
    </row>
    <row r="166" spans="1:27" x14ac:dyDescent="0.25">
      <c r="B166" s="530"/>
      <c r="C166" s="44">
        <v>88242</v>
      </c>
      <c r="D166" s="49" t="s">
        <v>191</v>
      </c>
      <c r="E166" s="49"/>
      <c r="F166" s="60" t="s">
        <v>50</v>
      </c>
      <c r="G166" s="14">
        <v>1</v>
      </c>
      <c r="H166" s="104" t="s">
        <v>33</v>
      </c>
      <c r="I166" s="17"/>
      <c r="J166" s="15">
        <v>4.9000000000000004</v>
      </c>
      <c r="K166" s="15">
        <v>13.59</v>
      </c>
      <c r="L166" s="15">
        <v>0</v>
      </c>
      <c r="M166" s="15">
        <v>0</v>
      </c>
      <c r="N166" s="15">
        <v>0</v>
      </c>
      <c r="O166" s="7">
        <v>4.9000000000000004</v>
      </c>
      <c r="P166" s="7">
        <v>13.59</v>
      </c>
      <c r="Q166" s="7">
        <v>0</v>
      </c>
      <c r="R166" s="7">
        <v>0</v>
      </c>
      <c r="S166" s="7">
        <v>0</v>
      </c>
      <c r="T166" s="2">
        <v>18.490000000000002</v>
      </c>
      <c r="Y166" s="14"/>
      <c r="Z166" s="9">
        <v>1</v>
      </c>
      <c r="AA166" s="14">
        <v>0</v>
      </c>
    </row>
    <row r="167" spans="1:27" x14ac:dyDescent="0.25">
      <c r="B167" s="530"/>
      <c r="C167" s="44">
        <v>39615</v>
      </c>
      <c r="D167" s="49" t="s">
        <v>106</v>
      </c>
      <c r="E167" s="49"/>
      <c r="F167" s="60" t="s">
        <v>985</v>
      </c>
      <c r="G167" s="14">
        <v>2</v>
      </c>
      <c r="H167" s="104" t="s">
        <v>194</v>
      </c>
      <c r="I167" s="17" t="s">
        <v>28</v>
      </c>
      <c r="J167" s="15">
        <v>492.25</v>
      </c>
      <c r="K167" s="15">
        <v>0</v>
      </c>
      <c r="L167" s="15">
        <v>0</v>
      </c>
      <c r="M167" s="15">
        <v>0</v>
      </c>
      <c r="N167" s="15">
        <v>0</v>
      </c>
      <c r="O167" s="7">
        <v>984.5</v>
      </c>
      <c r="P167" s="7">
        <v>0</v>
      </c>
      <c r="Q167" s="7">
        <v>0</v>
      </c>
      <c r="R167" s="7">
        <v>0</v>
      </c>
      <c r="S167" s="7">
        <v>0</v>
      </c>
      <c r="T167" s="2">
        <v>984.5</v>
      </c>
      <c r="Y167" s="14"/>
      <c r="Z167" s="9">
        <v>2</v>
      </c>
      <c r="AA167" s="14">
        <v>0</v>
      </c>
    </row>
    <row r="168" spans="1:27" ht="13.5" thickBot="1" x14ac:dyDescent="0.3">
      <c r="B168" s="530"/>
      <c r="C168" s="44">
        <v>1323</v>
      </c>
      <c r="D168" s="49" t="s">
        <v>106</v>
      </c>
      <c r="E168" s="49"/>
      <c r="F168" s="60" t="s">
        <v>998</v>
      </c>
      <c r="G168" s="14">
        <v>25.92</v>
      </c>
      <c r="H168" s="104" t="s">
        <v>199</v>
      </c>
      <c r="I168" s="17" t="s">
        <v>28</v>
      </c>
      <c r="J168" s="15">
        <v>13.81</v>
      </c>
      <c r="K168" s="15">
        <v>0</v>
      </c>
      <c r="L168" s="15">
        <v>0</v>
      </c>
      <c r="M168" s="15">
        <v>0</v>
      </c>
      <c r="N168" s="15">
        <v>0</v>
      </c>
      <c r="O168" s="7">
        <v>357.96</v>
      </c>
      <c r="P168" s="7">
        <v>0</v>
      </c>
      <c r="Q168" s="7">
        <v>0</v>
      </c>
      <c r="R168" s="7">
        <v>0</v>
      </c>
      <c r="S168" s="7">
        <v>0</v>
      </c>
      <c r="T168" s="2">
        <v>357.96</v>
      </c>
      <c r="Y168" s="14"/>
      <c r="Z168" s="9">
        <v>25.92</v>
      </c>
      <c r="AA168" s="14">
        <v>0</v>
      </c>
    </row>
    <row r="169" spans="1:27" s="4" customFormat="1" ht="70.5" customHeight="1" thickBot="1" x14ac:dyDescent="0.3">
      <c r="A169" s="27" t="s">
        <v>427</v>
      </c>
      <c r="B169" s="33"/>
      <c r="C169" s="91" t="s">
        <v>427</v>
      </c>
      <c r="D169" s="486" t="s">
        <v>213</v>
      </c>
      <c r="E169" s="487"/>
      <c r="F169" s="59" t="s">
        <v>552</v>
      </c>
      <c r="G169" s="56">
        <v>1</v>
      </c>
      <c r="H169" s="31" t="s">
        <v>28</v>
      </c>
      <c r="I169" s="488"/>
      <c r="J169" s="489"/>
      <c r="K169" s="489"/>
      <c r="L169" s="489"/>
      <c r="M169" s="489"/>
      <c r="N169" s="490"/>
      <c r="O169" s="32">
        <v>353.75</v>
      </c>
      <c r="P169" s="32">
        <v>155.56</v>
      </c>
      <c r="Q169" s="32">
        <v>0</v>
      </c>
      <c r="R169" s="32">
        <v>0</v>
      </c>
      <c r="S169" s="32">
        <v>22.35</v>
      </c>
      <c r="T169" s="32">
        <v>531.66000000000008</v>
      </c>
      <c r="V169" s="52">
        <v>0.70740698942933444</v>
      </c>
      <c r="W169" s="53">
        <v>0.29259301057066556</v>
      </c>
      <c r="Y169" s="14"/>
      <c r="Z169" s="9">
        <v>1</v>
      </c>
      <c r="AA169" s="14">
        <v>0</v>
      </c>
    </row>
    <row r="170" spans="1:27" ht="28.5" customHeight="1" x14ac:dyDescent="0.25">
      <c r="B170" s="494"/>
      <c r="C170" s="92">
        <v>7568</v>
      </c>
      <c r="D170" s="61" t="s">
        <v>106</v>
      </c>
      <c r="E170" s="61"/>
      <c r="F170" s="60" t="s">
        <v>987</v>
      </c>
      <c r="G170" s="14">
        <v>3.5556000000000001</v>
      </c>
      <c r="H170" s="104" t="s">
        <v>194</v>
      </c>
      <c r="I170" s="17" t="s">
        <v>28</v>
      </c>
      <c r="J170" s="15">
        <v>1.1599999999999999</v>
      </c>
      <c r="K170" s="15">
        <v>0</v>
      </c>
      <c r="L170" s="15">
        <v>0</v>
      </c>
      <c r="M170" s="15">
        <v>0</v>
      </c>
      <c r="N170" s="15">
        <v>0</v>
      </c>
      <c r="O170" s="7">
        <v>4.12</v>
      </c>
      <c r="P170" s="7">
        <v>0</v>
      </c>
      <c r="Q170" s="7">
        <v>0</v>
      </c>
      <c r="R170" s="7">
        <v>0</v>
      </c>
      <c r="S170" s="7">
        <v>0</v>
      </c>
      <c r="T170" s="2">
        <v>4.12</v>
      </c>
      <c r="Y170" s="14"/>
      <c r="Z170" s="9">
        <v>3.5556000000000001</v>
      </c>
      <c r="AA170" s="14">
        <v>0</v>
      </c>
    </row>
    <row r="171" spans="1:27" ht="28.5" customHeight="1" x14ac:dyDescent="0.25">
      <c r="B171" s="494"/>
      <c r="C171" s="92">
        <v>21013</v>
      </c>
      <c r="D171" s="61" t="s">
        <v>106</v>
      </c>
      <c r="E171" s="61"/>
      <c r="F171" s="60" t="s">
        <v>1065</v>
      </c>
      <c r="G171" s="14">
        <v>3.0667</v>
      </c>
      <c r="H171" s="104" t="s">
        <v>198</v>
      </c>
      <c r="I171" s="17" t="s">
        <v>28</v>
      </c>
      <c r="J171" s="15">
        <v>90.82</v>
      </c>
      <c r="K171" s="15">
        <v>0</v>
      </c>
      <c r="L171" s="15">
        <v>0</v>
      </c>
      <c r="M171" s="15">
        <v>0</v>
      </c>
      <c r="N171" s="15">
        <v>0</v>
      </c>
      <c r="O171" s="7">
        <v>278.52</v>
      </c>
      <c r="P171" s="7">
        <v>0</v>
      </c>
      <c r="Q171" s="7">
        <v>0</v>
      </c>
      <c r="R171" s="7">
        <v>0</v>
      </c>
      <c r="S171" s="7">
        <v>0</v>
      </c>
      <c r="T171" s="2">
        <v>278.52</v>
      </c>
      <c r="Y171" s="14"/>
      <c r="Z171" s="9">
        <v>3.0667</v>
      </c>
      <c r="AA171" s="14">
        <v>0</v>
      </c>
    </row>
    <row r="172" spans="1:27" ht="45.75" customHeight="1" x14ac:dyDescent="0.25">
      <c r="B172" s="494"/>
      <c r="C172" s="22">
        <v>7583</v>
      </c>
      <c r="D172" s="61" t="s">
        <v>106</v>
      </c>
      <c r="E172" s="61"/>
      <c r="F172" s="60" t="s">
        <v>989</v>
      </c>
      <c r="G172" s="14">
        <v>2.5609000000000002</v>
      </c>
      <c r="H172" s="104" t="s">
        <v>194</v>
      </c>
      <c r="I172" s="17" t="s">
        <v>28</v>
      </c>
      <c r="J172" s="15">
        <v>0.79</v>
      </c>
      <c r="K172" s="15">
        <v>0</v>
      </c>
      <c r="L172" s="15">
        <v>0</v>
      </c>
      <c r="M172" s="15">
        <v>0</v>
      </c>
      <c r="N172" s="15">
        <v>0</v>
      </c>
      <c r="O172" s="7">
        <v>2.02</v>
      </c>
      <c r="P172" s="7">
        <v>0</v>
      </c>
      <c r="Q172" s="7">
        <v>0</v>
      </c>
      <c r="R172" s="7">
        <v>0</v>
      </c>
      <c r="S172" s="7">
        <v>0</v>
      </c>
      <c r="T172" s="2">
        <v>2.02</v>
      </c>
      <c r="Y172" s="14"/>
      <c r="Z172" s="9"/>
      <c r="AA172" s="14"/>
    </row>
    <row r="173" spans="1:27" ht="45.75" customHeight="1" x14ac:dyDescent="0.25">
      <c r="B173" s="494"/>
      <c r="C173" s="92">
        <v>7158</v>
      </c>
      <c r="D173" s="61" t="s">
        <v>106</v>
      </c>
      <c r="E173" s="61"/>
      <c r="F173" s="60" t="s">
        <v>1062</v>
      </c>
      <c r="G173" s="14">
        <v>0.64</v>
      </c>
      <c r="H173" s="104" t="s">
        <v>195</v>
      </c>
      <c r="I173" s="17" t="s">
        <v>28</v>
      </c>
      <c r="J173" s="63">
        <v>27.81</v>
      </c>
      <c r="K173" s="63">
        <v>0</v>
      </c>
      <c r="L173" s="63">
        <v>0</v>
      </c>
      <c r="M173" s="63">
        <v>0</v>
      </c>
      <c r="N173" s="63">
        <v>0</v>
      </c>
      <c r="O173" s="7">
        <v>17.8</v>
      </c>
      <c r="P173" s="7">
        <v>0</v>
      </c>
      <c r="Q173" s="7">
        <v>0</v>
      </c>
      <c r="R173" s="7">
        <v>0</v>
      </c>
      <c r="S173" s="7">
        <v>0</v>
      </c>
      <c r="T173" s="2">
        <v>17.8</v>
      </c>
      <c r="Y173" s="14"/>
      <c r="Z173" s="9"/>
      <c r="AA173" s="14"/>
    </row>
    <row r="174" spans="1:27" ht="28.5" customHeight="1" x14ac:dyDescent="0.25">
      <c r="B174" s="494"/>
      <c r="C174" s="92">
        <v>40403</v>
      </c>
      <c r="D174" s="61" t="s">
        <v>106</v>
      </c>
      <c r="E174" s="61"/>
      <c r="F174" s="60" t="s">
        <v>1031</v>
      </c>
      <c r="G174" s="57">
        <v>5.0000000000000001E-3</v>
      </c>
      <c r="H174" s="104" t="s">
        <v>194</v>
      </c>
      <c r="I174" s="17" t="s">
        <v>28</v>
      </c>
      <c r="J174" s="15">
        <v>457.16</v>
      </c>
      <c r="K174" s="15">
        <v>0</v>
      </c>
      <c r="L174" s="15">
        <v>0</v>
      </c>
      <c r="M174" s="15">
        <v>0</v>
      </c>
      <c r="N174" s="15">
        <v>0</v>
      </c>
      <c r="O174" s="7">
        <v>2.29</v>
      </c>
      <c r="P174" s="7">
        <v>0</v>
      </c>
      <c r="Q174" s="7">
        <v>0</v>
      </c>
      <c r="R174" s="7">
        <v>0</v>
      </c>
      <c r="S174" s="7">
        <v>0</v>
      </c>
      <c r="T174" s="2">
        <v>2.29</v>
      </c>
      <c r="Y174" s="14"/>
      <c r="Z174" s="9"/>
      <c r="AA174" s="14"/>
    </row>
    <row r="175" spans="1:27" ht="28.5" customHeight="1" x14ac:dyDescent="0.25">
      <c r="B175" s="494"/>
      <c r="C175" s="92">
        <v>11002</v>
      </c>
      <c r="D175" s="61" t="s">
        <v>106</v>
      </c>
      <c r="E175" s="61"/>
      <c r="F175" s="60" t="s">
        <v>1012</v>
      </c>
      <c r="G175" s="57">
        <v>0.35</v>
      </c>
      <c r="H175" s="104" t="s">
        <v>199</v>
      </c>
      <c r="I175" s="17" t="s">
        <v>212</v>
      </c>
      <c r="J175" s="15">
        <v>0</v>
      </c>
      <c r="K175" s="15">
        <v>0</v>
      </c>
      <c r="L175" s="15">
        <v>0</v>
      </c>
      <c r="M175" s="15">
        <v>0</v>
      </c>
      <c r="N175" s="15">
        <v>63.86</v>
      </c>
      <c r="O175" s="7">
        <v>0</v>
      </c>
      <c r="P175" s="7">
        <v>0</v>
      </c>
      <c r="Q175" s="7">
        <v>0</v>
      </c>
      <c r="R175" s="7">
        <v>0</v>
      </c>
      <c r="S175" s="7">
        <v>22.35</v>
      </c>
      <c r="T175" s="2">
        <v>22.35</v>
      </c>
      <c r="Y175" s="14"/>
      <c r="Z175" s="9"/>
      <c r="AA175" s="14"/>
    </row>
    <row r="176" spans="1:27" ht="28.5" customHeight="1" x14ac:dyDescent="0.25">
      <c r="B176" s="494"/>
      <c r="C176" s="92">
        <v>14250</v>
      </c>
      <c r="D176" s="61" t="s">
        <v>106</v>
      </c>
      <c r="E176" s="61"/>
      <c r="F176" s="60" t="s">
        <v>1014</v>
      </c>
      <c r="G176" s="57">
        <v>0.5</v>
      </c>
      <c r="H176" s="104" t="s">
        <v>201</v>
      </c>
      <c r="I176" s="17"/>
      <c r="J176" s="15">
        <v>0</v>
      </c>
      <c r="K176" s="15">
        <v>0</v>
      </c>
      <c r="L176" s="15">
        <v>0</v>
      </c>
      <c r="M176" s="15">
        <v>0</v>
      </c>
      <c r="N176" s="15">
        <v>0</v>
      </c>
      <c r="O176" s="7">
        <v>0</v>
      </c>
      <c r="P176" s="7">
        <v>0</v>
      </c>
      <c r="Q176" s="7">
        <v>0</v>
      </c>
      <c r="R176" s="7">
        <v>0</v>
      </c>
      <c r="S176" s="7">
        <v>0</v>
      </c>
      <c r="T176" s="2">
        <v>0</v>
      </c>
      <c r="Y176" s="14"/>
      <c r="Z176" s="9"/>
      <c r="AA176" s="14"/>
    </row>
    <row r="177" spans="1:27" ht="28.5" customHeight="1" x14ac:dyDescent="0.25">
      <c r="B177" s="494"/>
      <c r="C177" s="92">
        <v>88315</v>
      </c>
      <c r="D177" s="61" t="s">
        <v>191</v>
      </c>
      <c r="E177" s="61"/>
      <c r="F177" s="60" t="s">
        <v>62</v>
      </c>
      <c r="G177" s="57">
        <v>4</v>
      </c>
      <c r="H177" s="104" t="s">
        <v>33</v>
      </c>
      <c r="I177" s="17"/>
      <c r="J177" s="15">
        <v>4.9000000000000004</v>
      </c>
      <c r="K177" s="15">
        <v>17.75</v>
      </c>
      <c r="L177" s="15">
        <v>0</v>
      </c>
      <c r="M177" s="15">
        <v>0</v>
      </c>
      <c r="N177" s="15">
        <v>0</v>
      </c>
      <c r="O177" s="7">
        <v>19.600000000000001</v>
      </c>
      <c r="P177" s="7">
        <v>71</v>
      </c>
      <c r="Q177" s="7">
        <v>0</v>
      </c>
      <c r="R177" s="7">
        <v>0</v>
      </c>
      <c r="S177" s="7">
        <v>0</v>
      </c>
      <c r="T177" s="2">
        <v>90.6</v>
      </c>
      <c r="Y177" s="14"/>
      <c r="Z177" s="9"/>
      <c r="AA177" s="14"/>
    </row>
    <row r="178" spans="1:27" ht="28.5" customHeight="1" x14ac:dyDescent="0.25">
      <c r="B178" s="494"/>
      <c r="C178" s="92">
        <v>88251</v>
      </c>
      <c r="D178" s="61" t="s">
        <v>191</v>
      </c>
      <c r="E178" s="61"/>
      <c r="F178" s="60" t="s">
        <v>53</v>
      </c>
      <c r="G178" s="57">
        <v>4</v>
      </c>
      <c r="H178" s="104" t="s">
        <v>33</v>
      </c>
      <c r="I178" s="17"/>
      <c r="J178" s="15">
        <v>4.9000000000000004</v>
      </c>
      <c r="K178" s="15">
        <v>13.27</v>
      </c>
      <c r="L178" s="15">
        <v>0</v>
      </c>
      <c r="M178" s="15">
        <v>0</v>
      </c>
      <c r="N178" s="15">
        <v>0</v>
      </c>
      <c r="O178" s="7">
        <v>19.600000000000001</v>
      </c>
      <c r="P178" s="7">
        <v>53.08</v>
      </c>
      <c r="Q178" s="7">
        <v>0</v>
      </c>
      <c r="R178" s="7">
        <v>0</v>
      </c>
      <c r="S178" s="7">
        <v>0</v>
      </c>
      <c r="T178" s="2">
        <v>72.680000000000007</v>
      </c>
      <c r="Y178" s="14"/>
      <c r="Z178" s="9">
        <v>4</v>
      </c>
      <c r="AA178" s="14">
        <v>0</v>
      </c>
    </row>
    <row r="179" spans="1:27" ht="28.5" customHeight="1" x14ac:dyDescent="0.25">
      <c r="B179" s="494"/>
      <c r="C179" s="92">
        <v>88309</v>
      </c>
      <c r="D179" s="61" t="s">
        <v>191</v>
      </c>
      <c r="E179" s="61"/>
      <c r="F179" s="60" t="s">
        <v>60</v>
      </c>
      <c r="G179" s="57">
        <v>1</v>
      </c>
      <c r="H179" s="104" t="s">
        <v>33</v>
      </c>
      <c r="I179" s="17"/>
      <c r="J179" s="15">
        <v>4.9000000000000004</v>
      </c>
      <c r="K179" s="15">
        <v>17.89</v>
      </c>
      <c r="L179" s="15">
        <v>0</v>
      </c>
      <c r="M179" s="15">
        <v>0</v>
      </c>
      <c r="N179" s="15">
        <v>0</v>
      </c>
      <c r="O179" s="7">
        <v>4.9000000000000004</v>
      </c>
      <c r="P179" s="7">
        <v>17.89</v>
      </c>
      <c r="Q179" s="7">
        <v>0</v>
      </c>
      <c r="R179" s="7">
        <v>0</v>
      </c>
      <c r="S179" s="7">
        <v>0</v>
      </c>
      <c r="T179" s="2">
        <v>22.79</v>
      </c>
      <c r="Y179" s="14"/>
      <c r="Z179" s="9">
        <v>1</v>
      </c>
      <c r="AA179" s="14">
        <v>0</v>
      </c>
    </row>
    <row r="180" spans="1:27" ht="23.25" customHeight="1" thickBot="1" x14ac:dyDescent="0.3">
      <c r="B180" s="494"/>
      <c r="C180" s="92">
        <v>88242</v>
      </c>
      <c r="D180" s="61" t="s">
        <v>191</v>
      </c>
      <c r="E180" s="61"/>
      <c r="F180" s="60" t="s">
        <v>50</v>
      </c>
      <c r="G180" s="57">
        <v>1</v>
      </c>
      <c r="H180" s="104" t="s">
        <v>33</v>
      </c>
      <c r="I180" s="17"/>
      <c r="J180" s="15">
        <v>4.9000000000000004</v>
      </c>
      <c r="K180" s="15">
        <v>13.59</v>
      </c>
      <c r="L180" s="15">
        <v>0</v>
      </c>
      <c r="M180" s="15">
        <v>0</v>
      </c>
      <c r="N180" s="15">
        <v>0</v>
      </c>
      <c r="O180" s="7">
        <v>4.9000000000000004</v>
      </c>
      <c r="P180" s="7">
        <v>13.59</v>
      </c>
      <c r="Q180" s="7">
        <v>0</v>
      </c>
      <c r="R180" s="7">
        <v>0</v>
      </c>
      <c r="S180" s="7">
        <v>0</v>
      </c>
      <c r="T180" s="2">
        <v>18.490000000000002</v>
      </c>
      <c r="Y180" s="14"/>
      <c r="Z180" s="9">
        <v>1</v>
      </c>
      <c r="AA180" s="14">
        <v>0</v>
      </c>
    </row>
    <row r="181" spans="1:27" s="4" customFormat="1" ht="26.25" thickBot="1" x14ac:dyDescent="0.3">
      <c r="A181" s="27" t="s">
        <v>428</v>
      </c>
      <c r="B181" s="33"/>
      <c r="C181" s="91" t="s">
        <v>428</v>
      </c>
      <c r="D181" s="486" t="s">
        <v>213</v>
      </c>
      <c r="E181" s="487"/>
      <c r="F181" s="59" t="s">
        <v>532</v>
      </c>
      <c r="G181" s="56">
        <v>1</v>
      </c>
      <c r="H181" s="31" t="s">
        <v>496</v>
      </c>
      <c r="I181" s="488"/>
      <c r="J181" s="489"/>
      <c r="K181" s="489"/>
      <c r="L181" s="489"/>
      <c r="M181" s="489"/>
      <c r="N181" s="490"/>
      <c r="O181" s="32">
        <v>728.78</v>
      </c>
      <c r="P181" s="32">
        <v>9.41</v>
      </c>
      <c r="Q181" s="32">
        <v>0</v>
      </c>
      <c r="R181" s="32">
        <v>50.6</v>
      </c>
      <c r="S181" s="32">
        <v>0</v>
      </c>
      <c r="T181" s="32">
        <v>788.79</v>
      </c>
      <c r="V181" s="52">
        <v>0.98807033557727664</v>
      </c>
      <c r="W181" s="53">
        <v>1.1929664422723363E-2</v>
      </c>
      <c r="Y181" s="14"/>
      <c r="Z181" s="9">
        <v>1</v>
      </c>
      <c r="AA181" s="14">
        <v>0</v>
      </c>
    </row>
    <row r="182" spans="1:27" ht="25.5" x14ac:dyDescent="0.25">
      <c r="B182" s="494" t="s">
        <v>132</v>
      </c>
      <c r="C182" s="44">
        <v>91341</v>
      </c>
      <c r="D182" s="49" t="s">
        <v>191</v>
      </c>
      <c r="E182" s="49"/>
      <c r="F182" s="60" t="s">
        <v>292</v>
      </c>
      <c r="G182" s="14">
        <v>0.99</v>
      </c>
      <c r="H182" s="104" t="s">
        <v>5</v>
      </c>
      <c r="I182" s="17" t="s">
        <v>211</v>
      </c>
      <c r="J182" s="15">
        <v>736.14</v>
      </c>
      <c r="K182" s="15">
        <v>9.51</v>
      </c>
      <c r="L182" s="15">
        <v>0</v>
      </c>
      <c r="M182" s="15">
        <v>0</v>
      </c>
      <c r="N182" s="15">
        <v>0</v>
      </c>
      <c r="O182" s="7">
        <v>728.78</v>
      </c>
      <c r="P182" s="7">
        <v>9.41</v>
      </c>
      <c r="Q182" s="7">
        <v>0</v>
      </c>
      <c r="R182" s="7">
        <v>0</v>
      </c>
      <c r="S182" s="7">
        <v>0</v>
      </c>
      <c r="T182" s="2">
        <v>738.18999999999994</v>
      </c>
      <c r="Y182" s="14"/>
      <c r="Z182" s="9">
        <v>0.99</v>
      </c>
      <c r="AA182" s="14">
        <v>0</v>
      </c>
    </row>
    <row r="183" spans="1:27" ht="25.5" x14ac:dyDescent="0.25">
      <c r="B183" s="494"/>
      <c r="C183" s="44">
        <v>11457</v>
      </c>
      <c r="D183" s="49" t="s">
        <v>106</v>
      </c>
      <c r="E183" s="49"/>
      <c r="F183" s="60" t="s">
        <v>1058</v>
      </c>
      <c r="G183" s="14">
        <v>1</v>
      </c>
      <c r="H183" s="104" t="s">
        <v>194</v>
      </c>
      <c r="I183" s="17" t="s">
        <v>211</v>
      </c>
      <c r="J183" s="15">
        <v>0</v>
      </c>
      <c r="K183" s="15">
        <v>0</v>
      </c>
      <c r="L183" s="15">
        <v>0</v>
      </c>
      <c r="M183" s="15">
        <v>50.6</v>
      </c>
      <c r="N183" s="15">
        <v>0</v>
      </c>
      <c r="O183" s="7">
        <v>0</v>
      </c>
      <c r="P183" s="7">
        <v>0</v>
      </c>
      <c r="Q183" s="7">
        <v>0</v>
      </c>
      <c r="R183" s="7">
        <v>50.6</v>
      </c>
      <c r="S183" s="7">
        <v>0</v>
      </c>
      <c r="T183" s="2">
        <v>50.6</v>
      </c>
      <c r="Y183" s="14"/>
      <c r="Z183" s="9">
        <v>1</v>
      </c>
      <c r="AA183" s="14">
        <v>0</v>
      </c>
    </row>
    <row r="184" spans="1:27" x14ac:dyDescent="0.25">
      <c r="B184" s="494"/>
      <c r="C184" s="44"/>
      <c r="D184" s="51" t="s">
        <v>69</v>
      </c>
      <c r="E184" s="51"/>
      <c r="F184" s="60" t="s">
        <v>69</v>
      </c>
      <c r="G184" s="14"/>
      <c r="H184" s="104" t="s">
        <v>69</v>
      </c>
      <c r="I184" s="17"/>
      <c r="J184" s="15">
        <v>0</v>
      </c>
      <c r="K184" s="15">
        <v>0</v>
      </c>
      <c r="L184" s="15">
        <v>0</v>
      </c>
      <c r="M184" s="15">
        <v>0</v>
      </c>
      <c r="N184" s="15">
        <v>0</v>
      </c>
      <c r="O184" s="7">
        <v>0</v>
      </c>
      <c r="P184" s="7">
        <v>0</v>
      </c>
      <c r="Q184" s="7">
        <v>0</v>
      </c>
      <c r="R184" s="7">
        <v>0</v>
      </c>
      <c r="S184" s="7">
        <v>0</v>
      </c>
      <c r="T184" s="2">
        <v>0</v>
      </c>
      <c r="Y184" s="14"/>
      <c r="Z184" s="9">
        <v>0</v>
      </c>
      <c r="AA184" s="14">
        <v>0</v>
      </c>
    </row>
    <row r="185" spans="1:27" x14ac:dyDescent="0.25">
      <c r="B185" s="494"/>
      <c r="C185" s="44"/>
      <c r="D185" s="49" t="s">
        <v>69</v>
      </c>
      <c r="E185" s="49"/>
      <c r="F185" s="60"/>
      <c r="G185" s="14"/>
      <c r="H185" s="104" t="s">
        <v>69</v>
      </c>
      <c r="I185" s="17"/>
      <c r="J185" s="15">
        <v>0</v>
      </c>
      <c r="K185" s="15">
        <v>0</v>
      </c>
      <c r="L185" s="15">
        <v>0</v>
      </c>
      <c r="M185" s="15">
        <v>0</v>
      </c>
      <c r="N185" s="15">
        <v>0</v>
      </c>
      <c r="O185" s="7">
        <v>0</v>
      </c>
      <c r="P185" s="7">
        <v>0</v>
      </c>
      <c r="Q185" s="7">
        <v>0</v>
      </c>
      <c r="R185" s="7">
        <v>0</v>
      </c>
      <c r="S185" s="7">
        <v>0</v>
      </c>
      <c r="T185" s="2">
        <v>0</v>
      </c>
      <c r="Y185" s="14"/>
      <c r="Z185" s="9">
        <v>0</v>
      </c>
      <c r="AA185" s="14">
        <v>0</v>
      </c>
    </row>
    <row r="186" spans="1:27" x14ac:dyDescent="0.25">
      <c r="B186" s="494"/>
      <c r="C186" s="44"/>
      <c r="D186" s="49" t="s">
        <v>69</v>
      </c>
      <c r="E186" s="49"/>
      <c r="F186" s="60" t="s">
        <v>69</v>
      </c>
      <c r="G186" s="14"/>
      <c r="H186" s="104" t="s">
        <v>69</v>
      </c>
      <c r="I186" s="17"/>
      <c r="J186" s="15">
        <v>0</v>
      </c>
      <c r="K186" s="15">
        <v>0</v>
      </c>
      <c r="L186" s="15">
        <v>0</v>
      </c>
      <c r="M186" s="15">
        <v>0</v>
      </c>
      <c r="N186" s="15">
        <v>0</v>
      </c>
      <c r="O186" s="7">
        <v>0</v>
      </c>
      <c r="P186" s="7">
        <v>0</v>
      </c>
      <c r="Q186" s="7">
        <v>0</v>
      </c>
      <c r="R186" s="7">
        <v>0</v>
      </c>
      <c r="S186" s="7">
        <v>0</v>
      </c>
      <c r="T186" s="2">
        <v>0</v>
      </c>
      <c r="Y186" s="14"/>
      <c r="Z186" s="9">
        <v>0</v>
      </c>
      <c r="AA186" s="14">
        <v>0</v>
      </c>
    </row>
    <row r="187" spans="1:27" x14ac:dyDescent="0.25">
      <c r="B187" s="494"/>
      <c r="C187" s="24"/>
      <c r="D187" s="49" t="s">
        <v>69</v>
      </c>
      <c r="E187" s="49"/>
      <c r="F187" s="60" t="s">
        <v>69</v>
      </c>
      <c r="G187" s="14"/>
      <c r="H187" s="104" t="s">
        <v>69</v>
      </c>
      <c r="I187" s="17"/>
      <c r="J187" s="15">
        <v>0</v>
      </c>
      <c r="K187" s="15">
        <v>0</v>
      </c>
      <c r="L187" s="15">
        <v>0</v>
      </c>
      <c r="M187" s="15">
        <v>0</v>
      </c>
      <c r="N187" s="15">
        <v>0</v>
      </c>
      <c r="O187" s="7">
        <v>0</v>
      </c>
      <c r="P187" s="7">
        <v>0</v>
      </c>
      <c r="Q187" s="7">
        <v>0</v>
      </c>
      <c r="R187" s="7">
        <v>0</v>
      </c>
      <c r="S187" s="7">
        <v>0</v>
      </c>
      <c r="T187" s="2">
        <v>0</v>
      </c>
      <c r="Y187" s="14"/>
      <c r="Z187" s="9">
        <v>0</v>
      </c>
      <c r="AA187" s="14">
        <v>0</v>
      </c>
    </row>
    <row r="188" spans="1:27" ht="13.5" thickBot="1" x14ac:dyDescent="0.3">
      <c r="B188" s="494"/>
      <c r="C188" s="24"/>
      <c r="D188" s="49" t="s">
        <v>69</v>
      </c>
      <c r="E188" s="49"/>
      <c r="F188" s="60" t="s">
        <v>69</v>
      </c>
      <c r="G188" s="14"/>
      <c r="H188" s="104" t="s">
        <v>69</v>
      </c>
      <c r="I188" s="17"/>
      <c r="J188" s="15">
        <v>0</v>
      </c>
      <c r="K188" s="15">
        <v>0</v>
      </c>
      <c r="L188" s="15">
        <v>0</v>
      </c>
      <c r="M188" s="15">
        <v>0</v>
      </c>
      <c r="N188" s="15">
        <v>0</v>
      </c>
      <c r="O188" s="7">
        <v>0</v>
      </c>
      <c r="P188" s="7">
        <v>0</v>
      </c>
      <c r="Q188" s="7">
        <v>0</v>
      </c>
      <c r="R188" s="7">
        <v>0</v>
      </c>
      <c r="S188" s="7">
        <v>0</v>
      </c>
      <c r="T188" s="2">
        <v>0</v>
      </c>
      <c r="Y188" s="14"/>
      <c r="Z188" s="9">
        <v>0</v>
      </c>
      <c r="AA188" s="14">
        <v>0</v>
      </c>
    </row>
    <row r="189" spans="1:27" s="4" customFormat="1" ht="26.25" thickBot="1" x14ac:dyDescent="0.3">
      <c r="A189" s="27" t="s">
        <v>429</v>
      </c>
      <c r="B189" s="33"/>
      <c r="C189" s="91" t="s">
        <v>429</v>
      </c>
      <c r="D189" s="486" t="s">
        <v>213</v>
      </c>
      <c r="E189" s="487"/>
      <c r="F189" s="59" t="s">
        <v>533</v>
      </c>
      <c r="G189" s="56">
        <v>1</v>
      </c>
      <c r="H189" s="31" t="s">
        <v>28</v>
      </c>
      <c r="I189" s="488"/>
      <c r="J189" s="489"/>
      <c r="K189" s="489"/>
      <c r="L189" s="489"/>
      <c r="M189" s="489"/>
      <c r="N189" s="490"/>
      <c r="O189" s="32">
        <v>179.48</v>
      </c>
      <c r="P189" s="32">
        <v>54.3</v>
      </c>
      <c r="Q189" s="32">
        <v>0</v>
      </c>
      <c r="R189" s="32">
        <v>0</v>
      </c>
      <c r="S189" s="32">
        <v>0</v>
      </c>
      <c r="T189" s="32">
        <v>233.77999999999997</v>
      </c>
      <c r="V189" s="52">
        <v>0.76773034476858593</v>
      </c>
      <c r="W189" s="53">
        <v>0.23226965523141407</v>
      </c>
      <c r="Y189" s="14"/>
      <c r="Z189" s="9">
        <v>1</v>
      </c>
      <c r="AA189" s="14">
        <v>0</v>
      </c>
    </row>
    <row r="190" spans="1:27" x14ac:dyDescent="0.25">
      <c r="B190" s="494" t="s">
        <v>132</v>
      </c>
      <c r="C190" s="34">
        <v>99855</v>
      </c>
      <c r="D190" s="55" t="s">
        <v>191</v>
      </c>
      <c r="E190" s="55"/>
      <c r="F190" s="60" t="s">
        <v>289</v>
      </c>
      <c r="G190" s="14">
        <v>2</v>
      </c>
      <c r="H190" s="104" t="s">
        <v>28</v>
      </c>
      <c r="I190" s="17"/>
      <c r="J190" s="15">
        <v>89.74</v>
      </c>
      <c r="K190" s="15">
        <v>27.15</v>
      </c>
      <c r="L190" s="15">
        <v>0</v>
      </c>
      <c r="M190" s="15">
        <v>0</v>
      </c>
      <c r="N190" s="15">
        <v>0</v>
      </c>
      <c r="O190" s="7">
        <v>179.48</v>
      </c>
      <c r="P190" s="7">
        <v>54.3</v>
      </c>
      <c r="Q190" s="7">
        <v>0</v>
      </c>
      <c r="R190" s="7">
        <v>0</v>
      </c>
      <c r="S190" s="7">
        <v>0</v>
      </c>
      <c r="T190" s="2">
        <v>233.77999999999997</v>
      </c>
      <c r="Y190" s="14"/>
      <c r="Z190" s="9">
        <v>2</v>
      </c>
      <c r="AA190" s="14">
        <v>0</v>
      </c>
    </row>
    <row r="191" spans="1:27" x14ac:dyDescent="0.25">
      <c r="B191" s="494"/>
      <c r="C191" s="34"/>
      <c r="D191" s="55" t="s">
        <v>69</v>
      </c>
      <c r="E191" s="55"/>
      <c r="F191" s="60" t="s">
        <v>69</v>
      </c>
      <c r="G191" s="14"/>
      <c r="H191" s="104" t="s">
        <v>69</v>
      </c>
      <c r="I191" s="17"/>
      <c r="J191" s="15">
        <v>0</v>
      </c>
      <c r="K191" s="15">
        <v>0</v>
      </c>
      <c r="L191" s="15">
        <v>0</v>
      </c>
      <c r="M191" s="15">
        <v>0</v>
      </c>
      <c r="N191" s="15">
        <v>0</v>
      </c>
      <c r="O191" s="7">
        <v>0</v>
      </c>
      <c r="P191" s="7">
        <v>0</v>
      </c>
      <c r="Q191" s="7">
        <v>0</v>
      </c>
      <c r="R191" s="7">
        <v>0</v>
      </c>
      <c r="S191" s="7">
        <v>0</v>
      </c>
      <c r="T191" s="2">
        <v>0</v>
      </c>
      <c r="Y191" s="14"/>
      <c r="Z191" s="9">
        <v>0</v>
      </c>
      <c r="AA191" s="14">
        <v>0</v>
      </c>
    </row>
    <row r="192" spans="1:27" x14ac:dyDescent="0.25">
      <c r="B192" s="494"/>
      <c r="C192" s="34"/>
      <c r="D192" s="55" t="s">
        <v>69</v>
      </c>
      <c r="E192" s="55"/>
      <c r="F192" s="60" t="s">
        <v>69</v>
      </c>
      <c r="G192" s="14"/>
      <c r="H192" s="104" t="s">
        <v>69</v>
      </c>
      <c r="I192" s="17"/>
      <c r="J192" s="15">
        <v>0</v>
      </c>
      <c r="K192" s="15">
        <v>0</v>
      </c>
      <c r="L192" s="15">
        <v>0</v>
      </c>
      <c r="M192" s="15">
        <v>0</v>
      </c>
      <c r="N192" s="15">
        <v>0</v>
      </c>
      <c r="O192" s="7">
        <v>0</v>
      </c>
      <c r="P192" s="7">
        <v>0</v>
      </c>
      <c r="Q192" s="7">
        <v>0</v>
      </c>
      <c r="R192" s="7">
        <v>0</v>
      </c>
      <c r="S192" s="7">
        <v>0</v>
      </c>
      <c r="T192" s="2">
        <v>0</v>
      </c>
      <c r="Y192" s="14"/>
      <c r="Z192" s="9">
        <v>0</v>
      </c>
      <c r="AA192" s="14">
        <v>0</v>
      </c>
    </row>
    <row r="193" spans="1:27" x14ac:dyDescent="0.25">
      <c r="B193" s="494"/>
      <c r="C193" s="34"/>
      <c r="D193" s="55" t="s">
        <v>69</v>
      </c>
      <c r="E193" s="55"/>
      <c r="F193" s="60" t="s">
        <v>69</v>
      </c>
      <c r="G193" s="14"/>
      <c r="H193" s="104" t="s">
        <v>69</v>
      </c>
      <c r="I193" s="17"/>
      <c r="J193" s="15">
        <v>0</v>
      </c>
      <c r="K193" s="15">
        <v>0</v>
      </c>
      <c r="L193" s="15">
        <v>0</v>
      </c>
      <c r="M193" s="15">
        <v>0</v>
      </c>
      <c r="N193" s="15">
        <v>0</v>
      </c>
      <c r="O193" s="7">
        <v>0</v>
      </c>
      <c r="P193" s="7">
        <v>0</v>
      </c>
      <c r="Q193" s="7">
        <v>0</v>
      </c>
      <c r="R193" s="7">
        <v>0</v>
      </c>
      <c r="S193" s="7">
        <v>0</v>
      </c>
      <c r="T193" s="2">
        <v>0</v>
      </c>
      <c r="Y193" s="14"/>
      <c r="Z193" s="9">
        <v>0</v>
      </c>
      <c r="AA193" s="14">
        <v>0</v>
      </c>
    </row>
    <row r="194" spans="1:27" x14ac:dyDescent="0.25">
      <c r="B194" s="494"/>
      <c r="C194" s="34"/>
      <c r="D194" s="55" t="s">
        <v>69</v>
      </c>
      <c r="E194" s="55"/>
      <c r="F194" s="60" t="s">
        <v>69</v>
      </c>
      <c r="G194" s="14"/>
      <c r="H194" s="104" t="s">
        <v>69</v>
      </c>
      <c r="I194" s="17"/>
      <c r="J194" s="15">
        <v>0</v>
      </c>
      <c r="K194" s="15">
        <v>0</v>
      </c>
      <c r="L194" s="15">
        <v>0</v>
      </c>
      <c r="M194" s="15">
        <v>0</v>
      </c>
      <c r="N194" s="15">
        <v>0</v>
      </c>
      <c r="O194" s="7">
        <v>0</v>
      </c>
      <c r="P194" s="7">
        <v>0</v>
      </c>
      <c r="Q194" s="7">
        <v>0</v>
      </c>
      <c r="R194" s="7">
        <v>0</v>
      </c>
      <c r="S194" s="7">
        <v>0</v>
      </c>
      <c r="T194" s="2">
        <v>0</v>
      </c>
      <c r="Y194" s="14"/>
      <c r="Z194" s="9">
        <v>0</v>
      </c>
      <c r="AA194" s="14">
        <v>0</v>
      </c>
    </row>
    <row r="195" spans="1:27" x14ac:dyDescent="0.25">
      <c r="B195" s="494"/>
      <c r="C195" s="34"/>
      <c r="D195" s="55" t="s">
        <v>69</v>
      </c>
      <c r="E195" s="55"/>
      <c r="F195" s="60" t="s">
        <v>69</v>
      </c>
      <c r="G195" s="14"/>
      <c r="H195" s="104" t="s">
        <v>69</v>
      </c>
      <c r="I195" s="17"/>
      <c r="J195" s="15">
        <v>0</v>
      </c>
      <c r="K195" s="15">
        <v>0</v>
      </c>
      <c r="L195" s="15">
        <v>0</v>
      </c>
      <c r="M195" s="15">
        <v>0</v>
      </c>
      <c r="N195" s="15">
        <v>0</v>
      </c>
      <c r="O195" s="7">
        <v>0</v>
      </c>
      <c r="P195" s="7">
        <v>0</v>
      </c>
      <c r="Q195" s="7">
        <v>0</v>
      </c>
      <c r="R195" s="7">
        <v>0</v>
      </c>
      <c r="S195" s="7">
        <v>0</v>
      </c>
      <c r="T195" s="2">
        <v>0</v>
      </c>
      <c r="Y195" s="14"/>
      <c r="Z195" s="9">
        <v>0</v>
      </c>
      <c r="AA195" s="14">
        <v>0</v>
      </c>
    </row>
    <row r="196" spans="1:27" ht="13.5" thickBot="1" x14ac:dyDescent="0.3">
      <c r="B196" s="494"/>
      <c r="C196" s="24"/>
      <c r="D196" s="55" t="s">
        <v>69</v>
      </c>
      <c r="E196" s="55"/>
      <c r="F196" s="60" t="s">
        <v>69</v>
      </c>
      <c r="G196" s="14"/>
      <c r="H196" s="104" t="s">
        <v>69</v>
      </c>
      <c r="I196" s="17"/>
      <c r="J196" s="15">
        <v>0</v>
      </c>
      <c r="K196" s="15">
        <v>0</v>
      </c>
      <c r="L196" s="15">
        <v>0</v>
      </c>
      <c r="M196" s="15">
        <v>0</v>
      </c>
      <c r="N196" s="15">
        <v>0</v>
      </c>
      <c r="O196" s="7">
        <v>0</v>
      </c>
      <c r="P196" s="7">
        <v>0</v>
      </c>
      <c r="Q196" s="7">
        <v>0</v>
      </c>
      <c r="R196" s="7">
        <v>0</v>
      </c>
      <c r="S196" s="7">
        <v>0</v>
      </c>
      <c r="T196" s="2">
        <v>0</v>
      </c>
      <c r="Y196" s="14"/>
      <c r="Z196" s="9">
        <v>0</v>
      </c>
      <c r="AA196" s="14">
        <v>0</v>
      </c>
    </row>
    <row r="197" spans="1:27" s="4" customFormat="1" ht="26.25" thickBot="1" x14ac:dyDescent="0.3">
      <c r="A197" s="27" t="s">
        <v>430</v>
      </c>
      <c r="B197" s="33"/>
      <c r="C197" s="91" t="s">
        <v>430</v>
      </c>
      <c r="D197" s="486" t="s">
        <v>213</v>
      </c>
      <c r="E197" s="487"/>
      <c r="F197" s="59" t="s">
        <v>534</v>
      </c>
      <c r="G197" s="56">
        <v>1</v>
      </c>
      <c r="H197" s="31" t="s">
        <v>28</v>
      </c>
      <c r="I197" s="488"/>
      <c r="J197" s="489"/>
      <c r="K197" s="489"/>
      <c r="L197" s="489"/>
      <c r="M197" s="489"/>
      <c r="N197" s="490"/>
      <c r="O197" s="32">
        <v>95.59</v>
      </c>
      <c r="P197" s="32">
        <v>76.23</v>
      </c>
      <c r="Q197" s="32">
        <v>0</v>
      </c>
      <c r="R197" s="32">
        <v>0</v>
      </c>
      <c r="S197" s="32">
        <v>0</v>
      </c>
      <c r="T197" s="32">
        <v>171.82</v>
      </c>
      <c r="V197" s="52">
        <v>0.55633802816901412</v>
      </c>
      <c r="W197" s="53">
        <v>0.44366197183098588</v>
      </c>
      <c r="Y197" s="14"/>
      <c r="Z197" s="9">
        <v>1</v>
      </c>
      <c r="AA197" s="14">
        <v>0</v>
      </c>
    </row>
    <row r="198" spans="1:27" x14ac:dyDescent="0.25">
      <c r="B198" s="494" t="s">
        <v>132</v>
      </c>
      <c r="C198" s="34">
        <v>5104</v>
      </c>
      <c r="D198" s="49" t="s">
        <v>106</v>
      </c>
      <c r="E198" s="49"/>
      <c r="F198" s="60" t="s">
        <v>1050</v>
      </c>
      <c r="G198" s="14">
        <v>4.0000000000000001E-3</v>
      </c>
      <c r="H198" s="104" t="s">
        <v>199</v>
      </c>
      <c r="I198" s="17" t="s">
        <v>28</v>
      </c>
      <c r="J198" s="15">
        <v>85.6</v>
      </c>
      <c r="K198" s="15">
        <v>0</v>
      </c>
      <c r="L198" s="15">
        <v>0</v>
      </c>
      <c r="M198" s="15">
        <v>0</v>
      </c>
      <c r="N198" s="15">
        <v>0</v>
      </c>
      <c r="O198" s="7">
        <v>0.34</v>
      </c>
      <c r="P198" s="7">
        <v>0</v>
      </c>
      <c r="Q198" s="7">
        <v>0</v>
      </c>
      <c r="R198" s="7">
        <v>0</v>
      </c>
      <c r="S198" s="7">
        <v>0</v>
      </c>
      <c r="T198" s="2">
        <v>0.34</v>
      </c>
      <c r="Y198" s="14"/>
      <c r="Z198" s="9">
        <v>4.0000000000000001E-3</v>
      </c>
      <c r="AA198" s="14">
        <v>0</v>
      </c>
    </row>
    <row r="199" spans="1:27" ht="25.5" x14ac:dyDescent="0.25">
      <c r="B199" s="494"/>
      <c r="C199" s="34">
        <v>7568</v>
      </c>
      <c r="D199" s="276" t="s">
        <v>106</v>
      </c>
      <c r="E199" s="276"/>
      <c r="F199" s="60" t="s">
        <v>987</v>
      </c>
      <c r="G199" s="14">
        <v>4.3639999999999999</v>
      </c>
      <c r="H199" s="275" t="s">
        <v>194</v>
      </c>
      <c r="I199" s="17" t="s">
        <v>28</v>
      </c>
      <c r="J199" s="94">
        <v>1.1599999999999999</v>
      </c>
      <c r="K199" s="94">
        <v>0</v>
      </c>
      <c r="L199" s="94">
        <v>0</v>
      </c>
      <c r="M199" s="94">
        <v>0</v>
      </c>
      <c r="N199" s="94">
        <v>0</v>
      </c>
      <c r="O199" s="7">
        <v>5.0599999999999996</v>
      </c>
      <c r="P199" s="7">
        <v>0</v>
      </c>
      <c r="Q199" s="7">
        <v>0</v>
      </c>
      <c r="R199" s="7">
        <v>0</v>
      </c>
      <c r="S199" s="7">
        <v>0</v>
      </c>
      <c r="T199" s="2">
        <v>5.0599999999999996</v>
      </c>
      <c r="Y199" s="14"/>
      <c r="Z199" s="9">
        <v>4.3639999999999999</v>
      </c>
      <c r="AA199" s="14">
        <v>0</v>
      </c>
    </row>
    <row r="200" spans="1:27" ht="25.5" x14ac:dyDescent="0.25">
      <c r="B200" s="494"/>
      <c r="C200" s="34">
        <v>7568</v>
      </c>
      <c r="D200" s="49" t="s">
        <v>106</v>
      </c>
      <c r="E200" s="49"/>
      <c r="F200" s="60" t="s">
        <v>987</v>
      </c>
      <c r="G200" s="14">
        <v>4.3639999999999999</v>
      </c>
      <c r="H200" s="104" t="s">
        <v>194</v>
      </c>
      <c r="I200" s="17" t="s">
        <v>28</v>
      </c>
      <c r="J200" s="15">
        <v>1.1599999999999999</v>
      </c>
      <c r="K200" s="15">
        <v>0</v>
      </c>
      <c r="L200" s="15">
        <v>0</v>
      </c>
      <c r="M200" s="15">
        <v>0</v>
      </c>
      <c r="N200" s="15">
        <v>0</v>
      </c>
      <c r="O200" s="7">
        <v>5.0599999999999996</v>
      </c>
      <c r="P200" s="7">
        <v>0</v>
      </c>
      <c r="Q200" s="7">
        <v>0</v>
      </c>
      <c r="R200" s="7">
        <v>0</v>
      </c>
      <c r="S200" s="7">
        <v>0</v>
      </c>
      <c r="T200" s="2">
        <v>5.0599999999999996</v>
      </c>
      <c r="Y200" s="14"/>
      <c r="Z200" s="9">
        <v>4.3639999999999999</v>
      </c>
      <c r="AA200" s="14">
        <v>0</v>
      </c>
    </row>
    <row r="201" spans="1:27" x14ac:dyDescent="0.25">
      <c r="B201" s="494"/>
      <c r="C201" s="34">
        <v>11033</v>
      </c>
      <c r="D201" s="49" t="s">
        <v>106</v>
      </c>
      <c r="E201" s="49"/>
      <c r="F201" s="60" t="s">
        <v>1057</v>
      </c>
      <c r="G201" s="14">
        <v>2.1819999999999999</v>
      </c>
      <c r="H201" s="104" t="s">
        <v>194</v>
      </c>
      <c r="I201" s="17" t="s">
        <v>28</v>
      </c>
      <c r="J201" s="15">
        <v>5.18</v>
      </c>
      <c r="K201" s="15">
        <v>0</v>
      </c>
      <c r="L201" s="15">
        <v>0</v>
      </c>
      <c r="M201" s="15">
        <v>0</v>
      </c>
      <c r="N201" s="15">
        <v>0</v>
      </c>
      <c r="O201" s="7">
        <v>11.3</v>
      </c>
      <c r="P201" s="7">
        <v>0</v>
      </c>
      <c r="Q201" s="7">
        <v>0</v>
      </c>
      <c r="R201" s="7">
        <v>0</v>
      </c>
      <c r="S201" s="7">
        <v>0</v>
      </c>
      <c r="T201" s="2">
        <v>11.3</v>
      </c>
      <c r="Y201" s="14"/>
      <c r="Z201" s="9">
        <v>2.1819999999999999</v>
      </c>
      <c r="AA201" s="14">
        <v>0</v>
      </c>
    </row>
    <row r="202" spans="1:27" x14ac:dyDescent="0.25">
      <c r="B202" s="494"/>
      <c r="C202" s="34">
        <v>34360</v>
      </c>
      <c r="D202" s="49" t="s">
        <v>106</v>
      </c>
      <c r="E202" s="49"/>
      <c r="F202" s="60" t="s">
        <v>1038</v>
      </c>
      <c r="G202" s="14">
        <v>0.95399999999999996</v>
      </c>
      <c r="H202" s="104" t="s">
        <v>199</v>
      </c>
      <c r="I202" s="17" t="s">
        <v>28</v>
      </c>
      <c r="J202" s="15">
        <v>52.51</v>
      </c>
      <c r="K202" s="15">
        <v>0</v>
      </c>
      <c r="L202" s="15">
        <v>0</v>
      </c>
      <c r="M202" s="15">
        <v>0</v>
      </c>
      <c r="N202" s="15">
        <v>0</v>
      </c>
      <c r="O202" s="7">
        <v>50.09</v>
      </c>
      <c r="P202" s="7">
        <v>0</v>
      </c>
      <c r="Q202" s="7">
        <v>0</v>
      </c>
      <c r="R202" s="7">
        <v>0</v>
      </c>
      <c r="S202" s="7">
        <v>0</v>
      </c>
      <c r="T202" s="2">
        <v>50.09</v>
      </c>
      <c r="Y202" s="14"/>
      <c r="Z202" s="9">
        <v>0.95399999999999996</v>
      </c>
      <c r="AA202" s="14">
        <v>0</v>
      </c>
    </row>
    <row r="203" spans="1:27" x14ac:dyDescent="0.25">
      <c r="B203" s="494"/>
      <c r="C203" s="34">
        <v>88251</v>
      </c>
      <c r="D203" s="49" t="s">
        <v>191</v>
      </c>
      <c r="E203" s="49"/>
      <c r="F203" s="60" t="s">
        <v>53</v>
      </c>
      <c r="G203" s="14">
        <v>2.1859999999999999</v>
      </c>
      <c r="H203" s="104" t="s">
        <v>33</v>
      </c>
      <c r="I203" s="17"/>
      <c r="J203" s="15">
        <v>4.9000000000000004</v>
      </c>
      <c r="K203" s="15">
        <v>13.27</v>
      </c>
      <c r="L203" s="15">
        <v>0</v>
      </c>
      <c r="M203" s="15">
        <v>0</v>
      </c>
      <c r="N203" s="15">
        <v>0</v>
      </c>
      <c r="O203" s="7">
        <v>10.71</v>
      </c>
      <c r="P203" s="7">
        <v>29.01</v>
      </c>
      <c r="Q203" s="7">
        <v>0</v>
      </c>
      <c r="R203" s="7">
        <v>0</v>
      </c>
      <c r="S203" s="7">
        <v>0</v>
      </c>
      <c r="T203" s="2">
        <v>39.72</v>
      </c>
      <c r="Y203" s="14"/>
      <c r="Z203" s="9">
        <v>2.1859999999999999</v>
      </c>
      <c r="AA203" s="14">
        <v>0</v>
      </c>
    </row>
    <row r="204" spans="1:27" x14ac:dyDescent="0.25">
      <c r="B204" s="494"/>
      <c r="C204" s="34">
        <v>88315</v>
      </c>
      <c r="D204" s="49" t="s">
        <v>191</v>
      </c>
      <c r="E204" s="49"/>
      <c r="F204" s="60" t="s">
        <v>62</v>
      </c>
      <c r="G204" s="14">
        <v>2.66</v>
      </c>
      <c r="H204" s="104" t="s">
        <v>33</v>
      </c>
      <c r="I204" s="17"/>
      <c r="J204" s="15">
        <v>4.9000000000000004</v>
      </c>
      <c r="K204" s="15">
        <v>17.75</v>
      </c>
      <c r="L204" s="15">
        <v>0</v>
      </c>
      <c r="M204" s="15">
        <v>0</v>
      </c>
      <c r="N204" s="15">
        <v>0</v>
      </c>
      <c r="O204" s="7">
        <v>13.03</v>
      </c>
      <c r="P204" s="7">
        <v>47.22</v>
      </c>
      <c r="Q204" s="7">
        <v>0</v>
      </c>
      <c r="R204" s="7">
        <v>0</v>
      </c>
      <c r="S204" s="7">
        <v>0</v>
      </c>
      <c r="T204" s="2">
        <v>60.25</v>
      </c>
      <c r="Y204" s="14"/>
      <c r="Z204" s="9">
        <v>2.66</v>
      </c>
      <c r="AA204" s="14">
        <v>0</v>
      </c>
    </row>
    <row r="205" spans="1:27" ht="13.5" thickBot="1" x14ac:dyDescent="0.3">
      <c r="B205" s="494"/>
      <c r="C205" s="24"/>
      <c r="D205" s="49" t="s">
        <v>69</v>
      </c>
      <c r="E205" s="49"/>
      <c r="F205" s="60" t="s">
        <v>69</v>
      </c>
      <c r="G205" s="14"/>
      <c r="H205" s="104" t="s">
        <v>69</v>
      </c>
      <c r="I205" s="17"/>
      <c r="J205" s="15">
        <v>0</v>
      </c>
      <c r="K205" s="15">
        <v>0</v>
      </c>
      <c r="L205" s="15">
        <v>0</v>
      </c>
      <c r="M205" s="15">
        <v>0</v>
      </c>
      <c r="N205" s="15">
        <v>0</v>
      </c>
      <c r="O205" s="7">
        <v>0</v>
      </c>
      <c r="P205" s="7">
        <v>0</v>
      </c>
      <c r="Q205" s="7">
        <v>0</v>
      </c>
      <c r="R205" s="7">
        <v>0</v>
      </c>
      <c r="S205" s="7">
        <v>0</v>
      </c>
      <c r="T205" s="2">
        <v>0</v>
      </c>
      <c r="Y205" s="14"/>
      <c r="Z205" s="9">
        <v>0</v>
      </c>
      <c r="AA205" s="14">
        <v>0</v>
      </c>
    </row>
    <row r="206" spans="1:27" s="4" customFormat="1" ht="26.25" thickBot="1" x14ac:dyDescent="0.3">
      <c r="A206" s="27" t="s">
        <v>431</v>
      </c>
      <c r="B206" s="33"/>
      <c r="C206" s="91" t="s">
        <v>431</v>
      </c>
      <c r="D206" s="486" t="s">
        <v>213</v>
      </c>
      <c r="E206" s="487"/>
      <c r="F206" s="59" t="s">
        <v>1132</v>
      </c>
      <c r="G206" s="56">
        <v>1</v>
      </c>
      <c r="H206" s="31" t="s">
        <v>0</v>
      </c>
      <c r="I206" s="488"/>
      <c r="J206" s="489"/>
      <c r="K206" s="489"/>
      <c r="L206" s="489"/>
      <c r="M206" s="489"/>
      <c r="N206" s="490"/>
      <c r="O206" s="32">
        <v>1358.2600000000004</v>
      </c>
      <c r="P206" s="32">
        <v>62.5</v>
      </c>
      <c r="Q206" s="32">
        <v>0</v>
      </c>
      <c r="R206" s="32">
        <v>0</v>
      </c>
      <c r="S206" s="32">
        <v>0</v>
      </c>
      <c r="T206" s="32">
        <v>1420.7600000000002</v>
      </c>
      <c r="V206" s="52">
        <v>0.95600945972578077</v>
      </c>
      <c r="W206" s="53">
        <v>4.3990540274219225E-2</v>
      </c>
      <c r="Y206" s="14"/>
      <c r="Z206" s="9">
        <v>1</v>
      </c>
      <c r="AA206" s="14">
        <v>0</v>
      </c>
    </row>
    <row r="207" spans="1:27" ht="25.5" x14ac:dyDescent="0.25">
      <c r="B207" s="494" t="s">
        <v>132</v>
      </c>
      <c r="C207" s="44">
        <v>4948</v>
      </c>
      <c r="D207" s="71" t="s">
        <v>106</v>
      </c>
      <c r="E207" s="71"/>
      <c r="F207" s="60" t="s">
        <v>1048</v>
      </c>
      <c r="G207" s="14">
        <v>2.6640000000000001</v>
      </c>
      <c r="H207" s="104" t="s">
        <v>195</v>
      </c>
      <c r="I207" s="17" t="s">
        <v>28</v>
      </c>
      <c r="J207" s="15">
        <v>502.5</v>
      </c>
      <c r="K207" s="15">
        <v>0</v>
      </c>
      <c r="L207" s="15">
        <v>0</v>
      </c>
      <c r="M207" s="15">
        <v>0</v>
      </c>
      <c r="N207" s="15">
        <v>0</v>
      </c>
      <c r="O207" s="7">
        <v>1338.66</v>
      </c>
      <c r="P207" s="7">
        <v>0</v>
      </c>
      <c r="Q207" s="7">
        <v>0</v>
      </c>
      <c r="R207" s="7">
        <v>0</v>
      </c>
      <c r="S207" s="7">
        <v>0</v>
      </c>
      <c r="T207" s="2">
        <v>1338.66</v>
      </c>
      <c r="Y207" s="14"/>
      <c r="Z207" s="9">
        <v>2.6640000000000001</v>
      </c>
      <c r="AA207" s="14">
        <v>0</v>
      </c>
    </row>
    <row r="208" spans="1:27" x14ac:dyDescent="0.25">
      <c r="B208" s="494"/>
      <c r="C208" s="44">
        <v>88315</v>
      </c>
      <c r="D208" s="71" t="s">
        <v>191</v>
      </c>
      <c r="E208" s="71"/>
      <c r="F208" s="60" t="s">
        <v>62</v>
      </c>
      <c r="G208" s="14">
        <v>1</v>
      </c>
      <c r="H208" s="104" t="s">
        <v>33</v>
      </c>
      <c r="I208" s="17" t="s">
        <v>28</v>
      </c>
      <c r="J208" s="15">
        <v>4.9000000000000004</v>
      </c>
      <c r="K208" s="15">
        <v>17.75</v>
      </c>
      <c r="L208" s="15">
        <v>0</v>
      </c>
      <c r="M208" s="15">
        <v>0</v>
      </c>
      <c r="N208" s="15">
        <v>0</v>
      </c>
      <c r="O208" s="7">
        <v>4.9000000000000004</v>
      </c>
      <c r="P208" s="7">
        <v>17.75</v>
      </c>
      <c r="Q208" s="7">
        <v>0</v>
      </c>
      <c r="R208" s="7">
        <v>0</v>
      </c>
      <c r="S208" s="7">
        <v>0</v>
      </c>
      <c r="T208" s="2">
        <v>22.65</v>
      </c>
      <c r="Y208" s="14"/>
      <c r="Z208" s="9">
        <v>1</v>
      </c>
      <c r="AA208" s="14">
        <v>0</v>
      </c>
    </row>
    <row r="209" spans="1:27" x14ac:dyDescent="0.25">
      <c r="B209" s="494"/>
      <c r="C209" s="44">
        <v>88251</v>
      </c>
      <c r="D209" s="71" t="s">
        <v>191</v>
      </c>
      <c r="E209" s="71"/>
      <c r="F209" s="60" t="s">
        <v>53</v>
      </c>
      <c r="G209" s="14">
        <v>1</v>
      </c>
      <c r="H209" s="104" t="s">
        <v>33</v>
      </c>
      <c r="I209" s="17" t="s">
        <v>28</v>
      </c>
      <c r="J209" s="15">
        <v>4.9000000000000004</v>
      </c>
      <c r="K209" s="15">
        <v>13.27</v>
      </c>
      <c r="L209" s="15">
        <v>0</v>
      </c>
      <c r="M209" s="15">
        <v>0</v>
      </c>
      <c r="N209" s="15">
        <v>0</v>
      </c>
      <c r="O209" s="7">
        <v>4.9000000000000004</v>
      </c>
      <c r="P209" s="7">
        <v>13.27</v>
      </c>
      <c r="Q209" s="7">
        <v>0</v>
      </c>
      <c r="R209" s="7">
        <v>0</v>
      </c>
      <c r="S209" s="7">
        <v>0</v>
      </c>
      <c r="T209" s="2">
        <v>18.170000000000002</v>
      </c>
      <c r="Y209" s="14"/>
      <c r="Z209" s="9">
        <v>1</v>
      </c>
      <c r="AA209" s="14">
        <v>0</v>
      </c>
    </row>
    <row r="210" spans="1:27" x14ac:dyDescent="0.25">
      <c r="B210" s="494"/>
      <c r="C210" s="44">
        <v>88309</v>
      </c>
      <c r="D210" s="71" t="s">
        <v>191</v>
      </c>
      <c r="E210" s="71"/>
      <c r="F210" s="60" t="s">
        <v>60</v>
      </c>
      <c r="G210" s="14">
        <v>1</v>
      </c>
      <c r="H210" s="104" t="s">
        <v>33</v>
      </c>
      <c r="I210" s="17"/>
      <c r="J210" s="15">
        <v>4.9000000000000004</v>
      </c>
      <c r="K210" s="15">
        <v>17.89</v>
      </c>
      <c r="L210" s="15">
        <v>0</v>
      </c>
      <c r="M210" s="15">
        <v>0</v>
      </c>
      <c r="N210" s="15">
        <v>0</v>
      </c>
      <c r="O210" s="7">
        <v>4.9000000000000004</v>
      </c>
      <c r="P210" s="7">
        <v>17.89</v>
      </c>
      <c r="Q210" s="7">
        <v>0</v>
      </c>
      <c r="R210" s="7">
        <v>0</v>
      </c>
      <c r="S210" s="7">
        <v>0</v>
      </c>
      <c r="T210" s="2">
        <v>22.79</v>
      </c>
      <c r="Y210" s="14"/>
      <c r="Z210" s="9">
        <v>1</v>
      </c>
      <c r="AA210" s="14">
        <v>0</v>
      </c>
    </row>
    <row r="211" spans="1:27" x14ac:dyDescent="0.25">
      <c r="B211" s="494"/>
      <c r="C211" s="44">
        <v>88242</v>
      </c>
      <c r="D211" s="71" t="s">
        <v>191</v>
      </c>
      <c r="E211" s="71"/>
      <c r="F211" s="60" t="s">
        <v>50</v>
      </c>
      <c r="G211" s="14">
        <v>1</v>
      </c>
      <c r="H211" s="104" t="s">
        <v>33</v>
      </c>
      <c r="I211" s="17"/>
      <c r="J211" s="15">
        <v>4.9000000000000004</v>
      </c>
      <c r="K211" s="15">
        <v>13.59</v>
      </c>
      <c r="L211" s="15">
        <v>0</v>
      </c>
      <c r="M211" s="15">
        <v>0</v>
      </c>
      <c r="N211" s="15">
        <v>0</v>
      </c>
      <c r="O211" s="7">
        <v>4.9000000000000004</v>
      </c>
      <c r="P211" s="7">
        <v>13.59</v>
      </c>
      <c r="Q211" s="7">
        <v>0</v>
      </c>
      <c r="R211" s="7">
        <v>0</v>
      </c>
      <c r="S211" s="7">
        <v>0</v>
      </c>
      <c r="T211" s="2">
        <v>18.490000000000002</v>
      </c>
      <c r="Y211" s="14"/>
      <c r="Z211" s="9">
        <v>1</v>
      </c>
      <c r="AA211" s="14">
        <v>0</v>
      </c>
    </row>
    <row r="212" spans="1:27" x14ac:dyDescent="0.25">
      <c r="B212" s="494"/>
      <c r="C212" s="34"/>
      <c r="D212" s="55" t="s">
        <v>69</v>
      </c>
      <c r="E212" s="55"/>
      <c r="F212" s="60" t="s">
        <v>69</v>
      </c>
      <c r="G212" s="14"/>
      <c r="H212" s="104" t="s">
        <v>69</v>
      </c>
      <c r="I212" s="17"/>
      <c r="J212" s="15">
        <v>0</v>
      </c>
      <c r="K212" s="15">
        <v>0</v>
      </c>
      <c r="L212" s="15">
        <v>0</v>
      </c>
      <c r="M212" s="15">
        <v>0</v>
      </c>
      <c r="N212" s="15">
        <v>0</v>
      </c>
      <c r="O212" s="7">
        <v>0</v>
      </c>
      <c r="P212" s="7">
        <v>0</v>
      </c>
      <c r="Q212" s="7">
        <v>0</v>
      </c>
      <c r="R212" s="7">
        <v>0</v>
      </c>
      <c r="S212" s="7">
        <v>0</v>
      </c>
      <c r="T212" s="2">
        <v>0</v>
      </c>
      <c r="Y212" s="14"/>
      <c r="Z212" s="9">
        <v>0</v>
      </c>
      <c r="AA212" s="14">
        <v>0</v>
      </c>
    </row>
    <row r="213" spans="1:27" ht="13.5" thickBot="1" x14ac:dyDescent="0.3">
      <c r="B213" s="494"/>
      <c r="C213" s="24"/>
      <c r="D213" s="55" t="s">
        <v>69</v>
      </c>
      <c r="E213" s="55"/>
      <c r="F213" s="60" t="s">
        <v>69</v>
      </c>
      <c r="G213" s="14"/>
      <c r="H213" s="104" t="s">
        <v>69</v>
      </c>
      <c r="I213" s="17"/>
      <c r="J213" s="15">
        <v>0</v>
      </c>
      <c r="K213" s="15">
        <v>0</v>
      </c>
      <c r="L213" s="15">
        <v>0</v>
      </c>
      <c r="M213" s="15">
        <v>0</v>
      </c>
      <c r="N213" s="15">
        <v>0</v>
      </c>
      <c r="O213" s="7">
        <v>0</v>
      </c>
      <c r="P213" s="7">
        <v>0</v>
      </c>
      <c r="Q213" s="7">
        <v>0</v>
      </c>
      <c r="R213" s="7">
        <v>0</v>
      </c>
      <c r="S213" s="7">
        <v>0</v>
      </c>
      <c r="T213" s="2">
        <v>0</v>
      </c>
      <c r="Y213" s="14"/>
      <c r="Z213" s="9">
        <v>0</v>
      </c>
      <c r="AA213" s="14">
        <v>0</v>
      </c>
    </row>
    <row r="214" spans="1:27" s="4" customFormat="1" ht="39" thickBot="1" x14ac:dyDescent="0.3">
      <c r="A214" s="27" t="s">
        <v>432</v>
      </c>
      <c r="B214" s="33"/>
      <c r="C214" s="91" t="s">
        <v>432</v>
      </c>
      <c r="D214" s="486" t="s">
        <v>213</v>
      </c>
      <c r="E214" s="487"/>
      <c r="F214" s="59" t="s">
        <v>540</v>
      </c>
      <c r="G214" s="56">
        <v>1</v>
      </c>
      <c r="H214" s="31" t="s">
        <v>0</v>
      </c>
      <c r="I214" s="488"/>
      <c r="J214" s="489"/>
      <c r="K214" s="489"/>
      <c r="L214" s="489"/>
      <c r="M214" s="489"/>
      <c r="N214" s="490"/>
      <c r="O214" s="32">
        <v>2590.4500000000003</v>
      </c>
      <c r="P214" s="32">
        <v>242.16000000000003</v>
      </c>
      <c r="Q214" s="32">
        <v>0</v>
      </c>
      <c r="R214" s="32">
        <v>0</v>
      </c>
      <c r="S214" s="32">
        <v>0</v>
      </c>
      <c r="T214" s="32">
        <v>2832.6099999999997</v>
      </c>
      <c r="V214" s="52">
        <v>0.91450993959634419</v>
      </c>
      <c r="W214" s="53">
        <v>8.549006040365581E-2</v>
      </c>
      <c r="Y214" s="14"/>
      <c r="Z214" s="9">
        <v>1</v>
      </c>
      <c r="AA214" s="14">
        <v>0</v>
      </c>
    </row>
    <row r="215" spans="1:27" x14ac:dyDescent="0.25">
      <c r="A215" s="3">
        <v>1</v>
      </c>
      <c r="B215" s="494" t="s">
        <v>132</v>
      </c>
      <c r="C215" s="34">
        <v>4823</v>
      </c>
      <c r="D215" s="49" t="s">
        <v>106</v>
      </c>
      <c r="E215" s="49"/>
      <c r="F215" s="60" t="s">
        <v>1033</v>
      </c>
      <c r="G215" s="14">
        <v>3</v>
      </c>
      <c r="H215" s="104" t="s">
        <v>199</v>
      </c>
      <c r="I215" s="17" t="s">
        <v>28</v>
      </c>
      <c r="J215" s="15">
        <v>41.44</v>
      </c>
      <c r="K215" s="15">
        <v>0</v>
      </c>
      <c r="L215" s="15">
        <v>0</v>
      </c>
      <c r="M215" s="15">
        <v>0</v>
      </c>
      <c r="N215" s="15">
        <v>0</v>
      </c>
      <c r="O215" s="7">
        <v>124.32</v>
      </c>
      <c r="P215" s="7">
        <v>0</v>
      </c>
      <c r="Q215" s="7">
        <v>0</v>
      </c>
      <c r="R215" s="7">
        <v>0</v>
      </c>
      <c r="S215" s="7">
        <v>0</v>
      </c>
      <c r="T215" s="2">
        <v>124.32</v>
      </c>
      <c r="Y215" s="14"/>
      <c r="Z215" s="9">
        <v>3</v>
      </c>
      <c r="AA215" s="14">
        <v>0</v>
      </c>
    </row>
    <row r="216" spans="1:27" ht="25.5" x14ac:dyDescent="0.25">
      <c r="B216" s="494"/>
      <c r="C216" s="34">
        <v>7568</v>
      </c>
      <c r="D216" s="55" t="s">
        <v>106</v>
      </c>
      <c r="E216" s="55"/>
      <c r="F216" s="60" t="s">
        <v>987</v>
      </c>
      <c r="G216" s="14">
        <v>10</v>
      </c>
      <c r="H216" s="104" t="s">
        <v>194</v>
      </c>
      <c r="I216" s="17" t="s">
        <v>28</v>
      </c>
      <c r="J216" s="15">
        <v>1.1599999999999999</v>
      </c>
      <c r="K216" s="15">
        <v>0</v>
      </c>
      <c r="L216" s="15">
        <v>0</v>
      </c>
      <c r="M216" s="15">
        <v>0</v>
      </c>
      <c r="N216" s="15">
        <v>0</v>
      </c>
      <c r="O216" s="7">
        <v>11.6</v>
      </c>
      <c r="P216" s="7">
        <v>0</v>
      </c>
      <c r="Q216" s="7">
        <v>0</v>
      </c>
      <c r="R216" s="7">
        <v>0</v>
      </c>
      <c r="S216" s="7">
        <v>0</v>
      </c>
      <c r="T216" s="2">
        <v>11.6</v>
      </c>
      <c r="Y216" s="14"/>
      <c r="Z216" s="9">
        <v>10</v>
      </c>
      <c r="AA216" s="14">
        <v>0</v>
      </c>
    </row>
    <row r="217" spans="1:27" x14ac:dyDescent="0.25">
      <c r="B217" s="494"/>
      <c r="C217" s="34">
        <v>4011</v>
      </c>
      <c r="D217" s="55" t="s">
        <v>356</v>
      </c>
      <c r="E217" s="55" t="s">
        <v>156</v>
      </c>
      <c r="F217" s="60" t="s">
        <v>110</v>
      </c>
      <c r="G217" s="14">
        <v>3.1</v>
      </c>
      <c r="H217" s="104" t="s">
        <v>5</v>
      </c>
      <c r="I217" s="17" t="s">
        <v>28</v>
      </c>
      <c r="J217" s="15">
        <v>600</v>
      </c>
      <c r="K217" s="15">
        <v>0</v>
      </c>
      <c r="L217" s="15">
        <v>0</v>
      </c>
      <c r="M217" s="15">
        <v>0</v>
      </c>
      <c r="N217" s="15">
        <v>0</v>
      </c>
      <c r="O217" s="7">
        <v>1860</v>
      </c>
      <c r="P217" s="7">
        <v>0</v>
      </c>
      <c r="Q217" s="7">
        <v>0</v>
      </c>
      <c r="R217" s="7">
        <v>0</v>
      </c>
      <c r="S217" s="7">
        <v>0</v>
      </c>
      <c r="T217" s="2">
        <v>1860</v>
      </c>
      <c r="Y217" s="14"/>
      <c r="Z217" s="9">
        <v>3.1</v>
      </c>
      <c r="AA217" s="14">
        <v>0</v>
      </c>
    </row>
    <row r="218" spans="1:27" x14ac:dyDescent="0.25">
      <c r="B218" s="494"/>
      <c r="C218" s="34">
        <v>37329</v>
      </c>
      <c r="D218" s="55" t="s">
        <v>106</v>
      </c>
      <c r="E218" s="55"/>
      <c r="F218" s="60" t="s">
        <v>1052</v>
      </c>
      <c r="G218" s="14">
        <v>0.47</v>
      </c>
      <c r="H218" s="104" t="s">
        <v>199</v>
      </c>
      <c r="I218" s="17" t="s">
        <v>28</v>
      </c>
      <c r="J218" s="15">
        <v>76.67</v>
      </c>
      <c r="K218" s="15">
        <v>0</v>
      </c>
      <c r="L218" s="15">
        <v>0</v>
      </c>
      <c r="M218" s="15">
        <v>0</v>
      </c>
      <c r="N218" s="15">
        <v>0</v>
      </c>
      <c r="O218" s="7">
        <v>36.03</v>
      </c>
      <c r="P218" s="7">
        <v>0</v>
      </c>
      <c r="Q218" s="7">
        <v>0</v>
      </c>
      <c r="R218" s="7">
        <v>0</v>
      </c>
      <c r="S218" s="7">
        <v>0</v>
      </c>
      <c r="T218" s="2">
        <v>36.03</v>
      </c>
      <c r="Y218" s="14"/>
      <c r="Z218" s="9">
        <v>0.47</v>
      </c>
      <c r="AA218" s="14">
        <v>0</v>
      </c>
    </row>
    <row r="219" spans="1:27" ht="25.5" x14ac:dyDescent="0.25">
      <c r="B219" s="494"/>
      <c r="C219" s="34">
        <v>100862</v>
      </c>
      <c r="D219" s="55" t="s">
        <v>191</v>
      </c>
      <c r="E219" s="55"/>
      <c r="F219" s="60" t="s">
        <v>328</v>
      </c>
      <c r="G219" s="14">
        <v>5</v>
      </c>
      <c r="H219" s="104" t="s">
        <v>0</v>
      </c>
      <c r="I219" s="17" t="s">
        <v>28</v>
      </c>
      <c r="J219" s="15">
        <v>37.64</v>
      </c>
      <c r="K219" s="15">
        <v>10.64</v>
      </c>
      <c r="L219" s="15">
        <v>0</v>
      </c>
      <c r="M219" s="15">
        <v>0</v>
      </c>
      <c r="N219" s="15">
        <v>0</v>
      </c>
      <c r="O219" s="7">
        <v>188.2</v>
      </c>
      <c r="P219" s="7">
        <v>53.2</v>
      </c>
      <c r="Q219" s="7">
        <v>0</v>
      </c>
      <c r="R219" s="7">
        <v>0</v>
      </c>
      <c r="S219" s="7">
        <v>0</v>
      </c>
      <c r="T219" s="2">
        <v>241.39999999999998</v>
      </c>
      <c r="Y219" s="14"/>
      <c r="Z219" s="9">
        <v>5</v>
      </c>
      <c r="AA219" s="14">
        <v>0</v>
      </c>
    </row>
    <row r="220" spans="1:27" x14ac:dyDescent="0.25">
      <c r="B220" s="494"/>
      <c r="C220" s="34">
        <v>88274</v>
      </c>
      <c r="D220" s="55" t="s">
        <v>191</v>
      </c>
      <c r="E220" s="55"/>
      <c r="F220" s="60" t="s">
        <v>58</v>
      </c>
      <c r="G220" s="14">
        <v>17</v>
      </c>
      <c r="H220" s="104" t="s">
        <v>33</v>
      </c>
      <c r="I220" s="17" t="s">
        <v>28</v>
      </c>
      <c r="J220" s="15"/>
      <c r="K220" s="15"/>
      <c r="L220" s="15"/>
      <c r="M220" s="15"/>
      <c r="N220" s="15"/>
      <c r="O220" s="7">
        <v>0</v>
      </c>
      <c r="P220" s="7">
        <v>0</v>
      </c>
      <c r="Q220" s="7">
        <v>0</v>
      </c>
      <c r="R220" s="7">
        <v>0</v>
      </c>
      <c r="S220" s="7">
        <v>0</v>
      </c>
      <c r="T220" s="2">
        <v>0</v>
      </c>
      <c r="Y220" s="14"/>
      <c r="Z220" s="9"/>
      <c r="AA220" s="14"/>
    </row>
    <row r="221" spans="1:27" x14ac:dyDescent="0.25">
      <c r="B221" s="494"/>
      <c r="C221" s="34">
        <v>88316</v>
      </c>
      <c r="D221" s="49" t="s">
        <v>191</v>
      </c>
      <c r="E221" s="49"/>
      <c r="F221" s="60" t="s">
        <v>63</v>
      </c>
      <c r="G221" s="14">
        <v>8.5</v>
      </c>
      <c r="H221" s="104" t="s">
        <v>33</v>
      </c>
      <c r="I221" s="17" t="s">
        <v>28</v>
      </c>
      <c r="J221" s="15">
        <v>4.78</v>
      </c>
      <c r="K221" s="15">
        <v>14.06</v>
      </c>
      <c r="L221" s="15">
        <v>0</v>
      </c>
      <c r="M221" s="15">
        <v>0</v>
      </c>
      <c r="N221" s="15">
        <v>0</v>
      </c>
      <c r="O221" s="7">
        <v>40.630000000000003</v>
      </c>
      <c r="P221" s="7">
        <v>119.51</v>
      </c>
      <c r="Q221" s="7">
        <v>0</v>
      </c>
      <c r="R221" s="7">
        <v>0</v>
      </c>
      <c r="S221" s="7">
        <v>0</v>
      </c>
      <c r="T221" s="2">
        <v>160.14000000000001</v>
      </c>
      <c r="Y221" s="14"/>
      <c r="Z221" s="9">
        <v>8.5</v>
      </c>
      <c r="AA221" s="14">
        <v>0</v>
      </c>
    </row>
    <row r="222" spans="1:27" ht="25.5" x14ac:dyDescent="0.25">
      <c r="B222" s="494"/>
      <c r="C222" s="34">
        <v>86901</v>
      </c>
      <c r="D222" s="49" t="s">
        <v>191</v>
      </c>
      <c r="E222" s="49"/>
      <c r="F222" s="60" t="s">
        <v>316</v>
      </c>
      <c r="G222" s="14">
        <v>3</v>
      </c>
      <c r="H222" s="104" t="s">
        <v>0</v>
      </c>
      <c r="I222" s="17" t="s">
        <v>28</v>
      </c>
      <c r="J222" s="15">
        <v>109.89</v>
      </c>
      <c r="K222" s="15">
        <v>23.15</v>
      </c>
      <c r="L222" s="15">
        <v>0</v>
      </c>
      <c r="M222" s="15">
        <v>0</v>
      </c>
      <c r="N222" s="15">
        <v>0</v>
      </c>
      <c r="O222" s="7">
        <v>329.67</v>
      </c>
      <c r="P222" s="7">
        <v>69.45</v>
      </c>
      <c r="Q222" s="7">
        <v>0</v>
      </c>
      <c r="R222" s="7">
        <v>0</v>
      </c>
      <c r="S222" s="7">
        <v>0</v>
      </c>
      <c r="T222" s="2">
        <v>399.12</v>
      </c>
      <c r="Y222" s="14"/>
      <c r="Z222" s="9">
        <v>3</v>
      </c>
      <c r="AA222" s="14">
        <v>0</v>
      </c>
    </row>
    <row r="223" spans="1:27" ht="26.25" thickBot="1" x14ac:dyDescent="0.3">
      <c r="B223" s="62"/>
      <c r="C223" s="44">
        <v>38605</v>
      </c>
      <c r="D223" s="55" t="s">
        <v>106</v>
      </c>
      <c r="E223" s="55"/>
      <c r="F223" s="60" t="s">
        <v>977</v>
      </c>
      <c r="G223" s="14">
        <v>3</v>
      </c>
      <c r="H223" s="104" t="s">
        <v>194</v>
      </c>
      <c r="I223" s="17" t="s">
        <v>211</v>
      </c>
      <c r="J223" s="15">
        <v>0</v>
      </c>
      <c r="K223" s="15">
        <v>0</v>
      </c>
      <c r="L223" s="15">
        <v>0</v>
      </c>
      <c r="M223" s="15">
        <v>105.55</v>
      </c>
      <c r="N223" s="15">
        <v>0</v>
      </c>
      <c r="O223" s="7">
        <v>0</v>
      </c>
      <c r="P223" s="7">
        <v>0</v>
      </c>
      <c r="Q223" s="7">
        <v>0</v>
      </c>
      <c r="R223" s="7">
        <v>316.64999999999998</v>
      </c>
      <c r="S223" s="7">
        <v>0</v>
      </c>
      <c r="T223" s="2">
        <v>316.64999999999998</v>
      </c>
      <c r="Y223" s="14"/>
      <c r="Z223" s="9"/>
      <c r="AA223" s="14"/>
    </row>
    <row r="224" spans="1:27" s="4" customFormat="1" ht="39" thickBot="1" x14ac:dyDescent="0.3">
      <c r="A224" s="27" t="s">
        <v>433</v>
      </c>
      <c r="B224" s="33"/>
      <c r="C224" s="91" t="s">
        <v>433</v>
      </c>
      <c r="D224" s="486" t="s">
        <v>213</v>
      </c>
      <c r="E224" s="487"/>
      <c r="F224" s="59" t="s">
        <v>547</v>
      </c>
      <c r="G224" s="56">
        <v>1</v>
      </c>
      <c r="H224" s="31" t="s">
        <v>0</v>
      </c>
      <c r="I224" s="488"/>
      <c r="J224" s="489"/>
      <c r="K224" s="489"/>
      <c r="L224" s="489"/>
      <c r="M224" s="489"/>
      <c r="N224" s="490"/>
      <c r="O224" s="32">
        <v>849.33999999999992</v>
      </c>
      <c r="P224" s="32">
        <v>271.76</v>
      </c>
      <c r="Q224" s="32">
        <v>0</v>
      </c>
      <c r="R224" s="32">
        <v>0</v>
      </c>
      <c r="S224" s="32">
        <v>0</v>
      </c>
      <c r="T224" s="32">
        <v>1121.0999999999999</v>
      </c>
      <c r="V224" s="52">
        <v>0.75759521898135762</v>
      </c>
      <c r="W224" s="53">
        <v>0.24240478101864238</v>
      </c>
      <c r="Y224" s="14"/>
      <c r="Z224" s="9">
        <v>1</v>
      </c>
      <c r="AA224" s="14">
        <v>0</v>
      </c>
    </row>
    <row r="225" spans="1:27" ht="18.75" customHeight="1" x14ac:dyDescent="0.25">
      <c r="B225" s="491" t="s">
        <v>132</v>
      </c>
      <c r="C225" s="34">
        <v>4823</v>
      </c>
      <c r="D225" s="55" t="s">
        <v>106</v>
      </c>
      <c r="E225" s="55"/>
      <c r="F225" s="60" t="s">
        <v>1033</v>
      </c>
      <c r="G225" s="14">
        <v>1</v>
      </c>
      <c r="H225" s="104" t="s">
        <v>199</v>
      </c>
      <c r="I225" s="17" t="s">
        <v>28</v>
      </c>
      <c r="J225" s="15">
        <v>41.44</v>
      </c>
      <c r="K225" s="15">
        <v>0</v>
      </c>
      <c r="L225" s="15">
        <v>0</v>
      </c>
      <c r="M225" s="15">
        <v>0</v>
      </c>
      <c r="N225" s="15">
        <v>0</v>
      </c>
      <c r="O225" s="7">
        <v>41.44</v>
      </c>
      <c r="P225" s="7">
        <v>0</v>
      </c>
      <c r="Q225" s="7">
        <v>0</v>
      </c>
      <c r="R225" s="7">
        <v>0</v>
      </c>
      <c r="S225" s="7">
        <v>0</v>
      </c>
      <c r="T225" s="2">
        <v>41.44</v>
      </c>
      <c r="Y225" s="14"/>
      <c r="Z225" s="9">
        <v>1</v>
      </c>
      <c r="AA225" s="14">
        <v>0</v>
      </c>
    </row>
    <row r="226" spans="1:27" ht="25.5" x14ac:dyDescent="0.25">
      <c r="B226" s="492"/>
      <c r="C226" s="34">
        <v>7568</v>
      </c>
      <c r="D226" s="55" t="s">
        <v>106</v>
      </c>
      <c r="E226" s="55"/>
      <c r="F226" s="60" t="s">
        <v>987</v>
      </c>
      <c r="G226" s="14">
        <v>6</v>
      </c>
      <c r="H226" s="104" t="s">
        <v>194</v>
      </c>
      <c r="I226" s="17" t="s">
        <v>28</v>
      </c>
      <c r="J226" s="15">
        <v>1.1599999999999999</v>
      </c>
      <c r="K226" s="15">
        <v>0</v>
      </c>
      <c r="L226" s="15">
        <v>0</v>
      </c>
      <c r="M226" s="15">
        <v>0</v>
      </c>
      <c r="N226" s="15">
        <v>0</v>
      </c>
      <c r="O226" s="7">
        <v>6.96</v>
      </c>
      <c r="P226" s="7">
        <v>0</v>
      </c>
      <c r="Q226" s="7">
        <v>0</v>
      </c>
      <c r="R226" s="7">
        <v>0</v>
      </c>
      <c r="S226" s="7">
        <v>0</v>
      </c>
      <c r="T226" s="2">
        <v>6.96</v>
      </c>
      <c r="Y226" s="14"/>
      <c r="Z226" s="9">
        <v>6</v>
      </c>
      <c r="AA226" s="14">
        <v>0</v>
      </c>
    </row>
    <row r="227" spans="1:27" x14ac:dyDescent="0.25">
      <c r="B227" s="492"/>
      <c r="C227" s="34">
        <v>4011</v>
      </c>
      <c r="D227" s="55" t="s">
        <v>356</v>
      </c>
      <c r="E227" s="55" t="s">
        <v>156</v>
      </c>
      <c r="F227" s="60" t="s">
        <v>110</v>
      </c>
      <c r="G227" s="14">
        <v>1.0265</v>
      </c>
      <c r="H227" s="104" t="s">
        <v>5</v>
      </c>
      <c r="I227" s="17" t="s">
        <v>28</v>
      </c>
      <c r="J227" s="15">
        <v>600</v>
      </c>
      <c r="K227" s="15">
        <v>0</v>
      </c>
      <c r="L227" s="15">
        <v>0</v>
      </c>
      <c r="M227" s="15">
        <v>0</v>
      </c>
      <c r="N227" s="15">
        <v>0</v>
      </c>
      <c r="O227" s="7">
        <v>615.9</v>
      </c>
      <c r="P227" s="7">
        <v>0</v>
      </c>
      <c r="Q227" s="7">
        <v>0</v>
      </c>
      <c r="R227" s="7">
        <v>0</v>
      </c>
      <c r="S227" s="7">
        <v>0</v>
      </c>
      <c r="T227" s="2">
        <v>615.9</v>
      </c>
      <c r="Y227" s="14"/>
      <c r="Z227" s="9">
        <v>1.0265</v>
      </c>
      <c r="AA227" s="14">
        <v>0</v>
      </c>
    </row>
    <row r="228" spans="1:27" x14ac:dyDescent="0.25">
      <c r="B228" s="492"/>
      <c r="C228" s="34">
        <v>37329</v>
      </c>
      <c r="D228" s="55" t="s">
        <v>106</v>
      </c>
      <c r="E228" s="55"/>
      <c r="F228" s="60" t="s">
        <v>1052</v>
      </c>
      <c r="G228" s="14">
        <v>0.18</v>
      </c>
      <c r="H228" s="104" t="s">
        <v>199</v>
      </c>
      <c r="I228" s="17" t="s">
        <v>28</v>
      </c>
      <c r="J228" s="15">
        <v>76.67</v>
      </c>
      <c r="K228" s="15">
        <v>0</v>
      </c>
      <c r="L228" s="15">
        <v>0</v>
      </c>
      <c r="M228" s="15">
        <v>0</v>
      </c>
      <c r="N228" s="15">
        <v>0</v>
      </c>
      <c r="O228" s="7">
        <v>13.8</v>
      </c>
      <c r="P228" s="7">
        <v>0</v>
      </c>
      <c r="Q228" s="7">
        <v>0</v>
      </c>
      <c r="R228" s="7">
        <v>0</v>
      </c>
      <c r="S228" s="7">
        <v>0</v>
      </c>
      <c r="T228" s="2">
        <v>13.8</v>
      </c>
      <c r="Y228" s="14"/>
      <c r="Z228" s="9">
        <v>0.18</v>
      </c>
      <c r="AA228" s="14">
        <v>0</v>
      </c>
    </row>
    <row r="229" spans="1:27" ht="25.5" x14ac:dyDescent="0.25">
      <c r="B229" s="492"/>
      <c r="C229" s="34">
        <v>100862</v>
      </c>
      <c r="D229" s="55" t="s">
        <v>191</v>
      </c>
      <c r="E229" s="55"/>
      <c r="F229" s="60" t="s">
        <v>328</v>
      </c>
      <c r="G229" s="14">
        <v>3</v>
      </c>
      <c r="H229" s="104" t="s">
        <v>0</v>
      </c>
      <c r="I229" s="17" t="s">
        <v>28</v>
      </c>
      <c r="J229" s="15">
        <v>37.64</v>
      </c>
      <c r="K229" s="15">
        <v>10.64</v>
      </c>
      <c r="L229" s="15">
        <v>0</v>
      </c>
      <c r="M229" s="15">
        <v>0</v>
      </c>
      <c r="N229" s="15">
        <v>0</v>
      </c>
      <c r="O229" s="7">
        <v>112.92</v>
      </c>
      <c r="P229" s="7">
        <v>31.92</v>
      </c>
      <c r="Q229" s="7">
        <v>0</v>
      </c>
      <c r="R229" s="7">
        <v>0</v>
      </c>
      <c r="S229" s="7">
        <v>0</v>
      </c>
      <c r="T229" s="2">
        <v>144.84</v>
      </c>
      <c r="Y229" s="14"/>
      <c r="Z229" s="9">
        <v>3</v>
      </c>
      <c r="AA229" s="14">
        <v>0</v>
      </c>
    </row>
    <row r="230" spans="1:27" x14ac:dyDescent="0.25">
      <c r="B230" s="492"/>
      <c r="C230" s="34">
        <v>88274</v>
      </c>
      <c r="D230" s="55" t="s">
        <v>191</v>
      </c>
      <c r="E230" s="55"/>
      <c r="F230" s="60" t="s">
        <v>58</v>
      </c>
      <c r="G230" s="14">
        <v>8</v>
      </c>
      <c r="H230" s="104" t="s">
        <v>33</v>
      </c>
      <c r="I230" s="17"/>
      <c r="J230" s="15">
        <v>4.9000000000000004</v>
      </c>
      <c r="K230" s="15">
        <v>22.95</v>
      </c>
      <c r="L230" s="15">
        <v>0</v>
      </c>
      <c r="M230" s="15">
        <v>0</v>
      </c>
      <c r="N230" s="15">
        <v>0</v>
      </c>
      <c r="O230" s="7">
        <v>39.200000000000003</v>
      </c>
      <c r="P230" s="7">
        <v>183.6</v>
      </c>
      <c r="Q230" s="7">
        <v>0</v>
      </c>
      <c r="R230" s="7">
        <v>0</v>
      </c>
      <c r="S230" s="7">
        <v>0</v>
      </c>
      <c r="T230" s="2">
        <v>222.8</v>
      </c>
      <c r="Y230" s="14"/>
      <c r="Z230" s="9">
        <v>8</v>
      </c>
      <c r="AA230" s="14">
        <v>0</v>
      </c>
    </row>
    <row r="231" spans="1:27" x14ac:dyDescent="0.25">
      <c r="B231" s="492"/>
      <c r="C231" s="34">
        <v>88316</v>
      </c>
      <c r="D231" s="55" t="s">
        <v>191</v>
      </c>
      <c r="E231" s="55"/>
      <c r="F231" s="60" t="s">
        <v>63</v>
      </c>
      <c r="G231" s="14">
        <v>4</v>
      </c>
      <c r="H231" s="104" t="s">
        <v>33</v>
      </c>
      <c r="I231" s="17"/>
      <c r="J231" s="15">
        <v>4.78</v>
      </c>
      <c r="K231" s="15">
        <v>14.06</v>
      </c>
      <c r="L231" s="15">
        <v>0</v>
      </c>
      <c r="M231" s="15">
        <v>0</v>
      </c>
      <c r="N231" s="15">
        <v>0</v>
      </c>
      <c r="O231" s="7">
        <v>19.12</v>
      </c>
      <c r="P231" s="7">
        <v>56.24</v>
      </c>
      <c r="Q231" s="7">
        <v>0</v>
      </c>
      <c r="R231" s="7">
        <v>0</v>
      </c>
      <c r="S231" s="7">
        <v>0</v>
      </c>
      <c r="T231" s="2">
        <v>75.36</v>
      </c>
      <c r="Y231" s="14"/>
      <c r="Z231" s="9">
        <v>4</v>
      </c>
      <c r="AA231" s="14">
        <v>0</v>
      </c>
    </row>
    <row r="232" spans="1:27" ht="25.5" x14ac:dyDescent="0.25">
      <c r="B232" s="492"/>
      <c r="C232" s="34">
        <v>86901</v>
      </c>
      <c r="D232" s="55" t="s">
        <v>191</v>
      </c>
      <c r="E232" s="55"/>
      <c r="F232" s="60" t="s">
        <v>316</v>
      </c>
      <c r="G232" s="14">
        <v>1</v>
      </c>
      <c r="H232" s="104" t="s">
        <v>0</v>
      </c>
      <c r="I232" s="17"/>
      <c r="J232" s="15">
        <v>109.89</v>
      </c>
      <c r="K232" s="15">
        <v>23.15</v>
      </c>
      <c r="L232" s="15">
        <v>0</v>
      </c>
      <c r="M232" s="15">
        <v>0</v>
      </c>
      <c r="N232" s="15">
        <v>0</v>
      </c>
      <c r="O232" s="7">
        <v>109.89</v>
      </c>
      <c r="P232" s="7">
        <v>23.15</v>
      </c>
      <c r="Q232" s="7">
        <v>0</v>
      </c>
      <c r="R232" s="7">
        <v>0</v>
      </c>
      <c r="S232" s="7">
        <v>0</v>
      </c>
      <c r="T232" s="2">
        <v>133.04</v>
      </c>
      <c r="Y232" s="14"/>
      <c r="Z232" s="9">
        <v>1</v>
      </c>
      <c r="AA232" s="14">
        <v>0</v>
      </c>
    </row>
    <row r="233" spans="1:27" ht="25.5" x14ac:dyDescent="0.25">
      <c r="B233" s="492"/>
      <c r="C233" s="44">
        <v>38605</v>
      </c>
      <c r="D233" s="49" t="s">
        <v>106</v>
      </c>
      <c r="E233" s="49"/>
      <c r="F233" s="60" t="s">
        <v>977</v>
      </c>
      <c r="G233" s="14">
        <v>1</v>
      </c>
      <c r="H233" s="104" t="s">
        <v>194</v>
      </c>
      <c r="I233" s="17" t="s">
        <v>211</v>
      </c>
      <c r="J233" s="15">
        <v>0</v>
      </c>
      <c r="K233" s="15">
        <v>0</v>
      </c>
      <c r="L233" s="15">
        <v>0</v>
      </c>
      <c r="M233" s="15">
        <v>105.55</v>
      </c>
      <c r="N233" s="15">
        <v>0</v>
      </c>
      <c r="O233" s="7">
        <v>0</v>
      </c>
      <c r="P233" s="7">
        <v>0</v>
      </c>
      <c r="Q233" s="7">
        <v>0</v>
      </c>
      <c r="R233" s="7">
        <v>105.55</v>
      </c>
      <c r="S233" s="7">
        <v>0</v>
      </c>
      <c r="T233" s="2">
        <v>105.55</v>
      </c>
      <c r="Y233" s="14"/>
      <c r="Z233" s="9">
        <v>1</v>
      </c>
      <c r="AA233" s="14">
        <v>0</v>
      </c>
    </row>
    <row r="234" spans="1:27" ht="13.5" thickBot="1" x14ac:dyDescent="0.3">
      <c r="B234" s="493"/>
      <c r="C234" s="24"/>
      <c r="D234" s="49" t="s">
        <v>69</v>
      </c>
      <c r="E234" s="49"/>
      <c r="F234" s="60" t="s">
        <v>69</v>
      </c>
      <c r="G234" s="14"/>
      <c r="H234" s="104" t="s">
        <v>69</v>
      </c>
      <c r="I234" s="17"/>
      <c r="J234" s="15">
        <v>0</v>
      </c>
      <c r="K234" s="15">
        <v>0</v>
      </c>
      <c r="L234" s="15">
        <v>0</v>
      </c>
      <c r="M234" s="15">
        <v>0</v>
      </c>
      <c r="N234" s="15">
        <v>0</v>
      </c>
      <c r="O234" s="7">
        <v>0</v>
      </c>
      <c r="P234" s="7">
        <v>0</v>
      </c>
      <c r="Q234" s="7">
        <v>0</v>
      </c>
      <c r="R234" s="7">
        <v>0</v>
      </c>
      <c r="S234" s="7">
        <v>0</v>
      </c>
      <c r="T234" s="2">
        <v>0</v>
      </c>
      <c r="Y234" s="14"/>
      <c r="Z234" s="9">
        <v>0</v>
      </c>
      <c r="AA234" s="14">
        <v>0</v>
      </c>
    </row>
    <row r="235" spans="1:27" s="4" customFormat="1" ht="29.25" customHeight="1" thickBot="1" x14ac:dyDescent="0.3">
      <c r="A235" s="27" t="s">
        <v>434</v>
      </c>
      <c r="B235" s="33"/>
      <c r="C235" s="91" t="s">
        <v>434</v>
      </c>
      <c r="D235" s="486" t="s">
        <v>213</v>
      </c>
      <c r="E235" s="487"/>
      <c r="F235" s="59" t="s">
        <v>544</v>
      </c>
      <c r="G235" s="56">
        <v>1</v>
      </c>
      <c r="H235" s="31" t="s">
        <v>5</v>
      </c>
      <c r="I235" s="488"/>
      <c r="J235" s="489"/>
      <c r="K235" s="489"/>
      <c r="L235" s="489"/>
      <c r="M235" s="489"/>
      <c r="N235" s="490"/>
      <c r="O235" s="32">
        <v>671.76</v>
      </c>
      <c r="P235" s="32">
        <v>82.48</v>
      </c>
      <c r="Q235" s="32">
        <v>0.14000000000000001</v>
      </c>
      <c r="R235" s="32">
        <v>0</v>
      </c>
      <c r="S235" s="32">
        <v>0.13</v>
      </c>
      <c r="T235" s="32">
        <v>754.51</v>
      </c>
      <c r="V235" s="52">
        <v>0.89068402009251035</v>
      </c>
      <c r="W235" s="53">
        <v>0.10931597990748965</v>
      </c>
      <c r="Y235" s="14"/>
      <c r="Z235" s="9">
        <v>1</v>
      </c>
      <c r="AA235" s="14">
        <v>0</v>
      </c>
    </row>
    <row r="236" spans="1:27" x14ac:dyDescent="0.25">
      <c r="B236" s="494" t="s">
        <v>132</v>
      </c>
      <c r="C236" s="34">
        <v>131</v>
      </c>
      <c r="D236" s="55" t="s">
        <v>106</v>
      </c>
      <c r="E236" s="55"/>
      <c r="F236" s="60" t="s">
        <v>978</v>
      </c>
      <c r="G236" s="14">
        <v>0.53</v>
      </c>
      <c r="H236" s="104" t="s">
        <v>199</v>
      </c>
      <c r="I236" s="17" t="s">
        <v>28</v>
      </c>
      <c r="J236" s="15">
        <v>38.979999999999997</v>
      </c>
      <c r="K236" s="15">
        <v>0</v>
      </c>
      <c r="L236" s="15">
        <v>0</v>
      </c>
      <c r="M236" s="15">
        <v>0</v>
      </c>
      <c r="N236" s="15">
        <v>0</v>
      </c>
      <c r="O236" s="7">
        <v>20.66</v>
      </c>
      <c r="P236" s="7">
        <v>0</v>
      </c>
      <c r="Q236" s="7">
        <v>0</v>
      </c>
      <c r="R236" s="7">
        <v>0</v>
      </c>
      <c r="S236" s="7">
        <v>0</v>
      </c>
      <c r="T236" s="2">
        <v>20.66</v>
      </c>
      <c r="Y236" s="14"/>
      <c r="Z236" s="9">
        <v>0.53</v>
      </c>
      <c r="AA236" s="14">
        <v>0</v>
      </c>
    </row>
    <row r="237" spans="1:27" x14ac:dyDescent="0.25">
      <c r="B237" s="494"/>
      <c r="C237" s="34">
        <v>4011</v>
      </c>
      <c r="D237" s="55" t="s">
        <v>356</v>
      </c>
      <c r="E237" s="55" t="s">
        <v>156</v>
      </c>
      <c r="F237" s="60" t="s">
        <v>110</v>
      </c>
      <c r="G237" s="14">
        <v>1.05</v>
      </c>
      <c r="H237" s="104" t="s">
        <v>5</v>
      </c>
      <c r="I237" s="17" t="s">
        <v>28</v>
      </c>
      <c r="J237" s="15">
        <v>600</v>
      </c>
      <c r="K237" s="15">
        <v>0</v>
      </c>
      <c r="L237" s="15">
        <v>0</v>
      </c>
      <c r="M237" s="15">
        <v>0</v>
      </c>
      <c r="N237" s="15">
        <v>0</v>
      </c>
      <c r="O237" s="7">
        <v>630</v>
      </c>
      <c r="P237" s="7">
        <v>0</v>
      </c>
      <c r="Q237" s="7">
        <v>0</v>
      </c>
      <c r="R237" s="7">
        <v>0</v>
      </c>
      <c r="S237" s="7">
        <v>0</v>
      </c>
      <c r="T237" s="2">
        <v>630</v>
      </c>
      <c r="Y237" s="14"/>
      <c r="Z237" s="9">
        <v>1.05</v>
      </c>
      <c r="AA237" s="14">
        <v>0</v>
      </c>
    </row>
    <row r="238" spans="1:27" x14ac:dyDescent="0.25">
      <c r="B238" s="494"/>
      <c r="C238" s="34">
        <v>37596</v>
      </c>
      <c r="D238" s="55" t="s">
        <v>106</v>
      </c>
      <c r="E238" s="55"/>
      <c r="F238" s="60" t="s">
        <v>981</v>
      </c>
      <c r="G238" s="14">
        <v>0.97</v>
      </c>
      <c r="H238" s="104" t="s">
        <v>199</v>
      </c>
      <c r="I238" s="17" t="s">
        <v>28</v>
      </c>
      <c r="J238" s="15">
        <v>2.1800000000000002</v>
      </c>
      <c r="K238" s="15">
        <v>0</v>
      </c>
      <c r="L238" s="15">
        <v>0</v>
      </c>
      <c r="M238" s="15">
        <v>0</v>
      </c>
      <c r="N238" s="15">
        <v>0</v>
      </c>
      <c r="O238" s="7">
        <v>2.11</v>
      </c>
      <c r="P238" s="7">
        <v>0</v>
      </c>
      <c r="Q238" s="7">
        <v>0</v>
      </c>
      <c r="R238" s="7">
        <v>0</v>
      </c>
      <c r="S238" s="7">
        <v>0</v>
      </c>
      <c r="T238" s="2">
        <v>2.11</v>
      </c>
      <c r="Y238" s="14"/>
      <c r="Z238" s="9"/>
      <c r="AA238" s="14"/>
    </row>
    <row r="239" spans="1:27" x14ac:dyDescent="0.25">
      <c r="B239" s="494"/>
      <c r="C239" s="34">
        <v>88274</v>
      </c>
      <c r="D239" s="55" t="s">
        <v>191</v>
      </c>
      <c r="E239" s="55"/>
      <c r="F239" s="60" t="s">
        <v>58</v>
      </c>
      <c r="G239" s="14">
        <v>1.405</v>
      </c>
      <c r="H239" s="104" t="s">
        <v>33</v>
      </c>
      <c r="I239" s="17" t="s">
        <v>28</v>
      </c>
      <c r="J239" s="15">
        <v>4.9000000000000004</v>
      </c>
      <c r="K239" s="15">
        <v>22.95</v>
      </c>
      <c r="L239" s="15">
        <v>0</v>
      </c>
      <c r="M239" s="15">
        <v>0</v>
      </c>
      <c r="N239" s="15">
        <v>0</v>
      </c>
      <c r="O239" s="7">
        <v>6.88</v>
      </c>
      <c r="P239" s="7">
        <v>32.24</v>
      </c>
      <c r="Q239" s="7">
        <v>0</v>
      </c>
      <c r="R239" s="7">
        <v>0</v>
      </c>
      <c r="S239" s="7">
        <v>0</v>
      </c>
      <c r="T239" s="2">
        <v>39.120000000000005</v>
      </c>
      <c r="Y239" s="14"/>
      <c r="Z239" s="9"/>
      <c r="AA239" s="14"/>
    </row>
    <row r="240" spans="1:27" x14ac:dyDescent="0.25">
      <c r="B240" s="494"/>
      <c r="C240" s="34">
        <v>88316</v>
      </c>
      <c r="D240" s="55" t="s">
        <v>191</v>
      </c>
      <c r="E240" s="55"/>
      <c r="F240" s="60" t="s">
        <v>63</v>
      </c>
      <c r="G240" s="14">
        <v>1.4050001000000001</v>
      </c>
      <c r="H240" s="104" t="s">
        <v>33</v>
      </c>
      <c r="I240" s="17" t="s">
        <v>28</v>
      </c>
      <c r="J240" s="15">
        <v>4.78</v>
      </c>
      <c r="K240" s="15">
        <v>14.06</v>
      </c>
      <c r="L240" s="15">
        <v>0</v>
      </c>
      <c r="M240" s="15">
        <v>0</v>
      </c>
      <c r="N240" s="15">
        <v>0</v>
      </c>
      <c r="O240" s="7">
        <v>6.72</v>
      </c>
      <c r="P240" s="7">
        <v>19.75</v>
      </c>
      <c r="Q240" s="7">
        <v>0</v>
      </c>
      <c r="R240" s="7">
        <v>0</v>
      </c>
      <c r="S240" s="7">
        <v>0</v>
      </c>
      <c r="T240" s="2">
        <v>26.47</v>
      </c>
      <c r="Y240" s="14"/>
      <c r="Z240" s="9"/>
      <c r="AA240" s="14"/>
    </row>
    <row r="241" spans="1:27" ht="25.5" x14ac:dyDescent="0.25">
      <c r="B241" s="494"/>
      <c r="C241" s="34">
        <v>91692</v>
      </c>
      <c r="D241" s="55" t="s">
        <v>191</v>
      </c>
      <c r="E241" s="55"/>
      <c r="F241" s="60" t="s">
        <v>91</v>
      </c>
      <c r="G241" s="14">
        <v>8.8999999999999996E-2</v>
      </c>
      <c r="H241" s="104" t="s">
        <v>31</v>
      </c>
      <c r="I241" s="17" t="s">
        <v>28</v>
      </c>
      <c r="J241" s="15">
        <v>3.84</v>
      </c>
      <c r="K241" s="15">
        <v>21.7</v>
      </c>
      <c r="L241" s="15">
        <v>0.16</v>
      </c>
      <c r="M241" s="15">
        <v>0</v>
      </c>
      <c r="N241" s="15">
        <v>1.41</v>
      </c>
      <c r="O241" s="7">
        <v>0.34</v>
      </c>
      <c r="P241" s="7">
        <v>1.93</v>
      </c>
      <c r="Q241" s="7">
        <v>0.01</v>
      </c>
      <c r="R241" s="7">
        <v>0</v>
      </c>
      <c r="S241" s="7">
        <v>0.13</v>
      </c>
      <c r="T241" s="2">
        <v>2.4099999999999997</v>
      </c>
      <c r="Y241" s="14"/>
      <c r="Z241" s="9"/>
      <c r="AA241" s="14"/>
    </row>
    <row r="242" spans="1:27" ht="26.25" thickBot="1" x14ac:dyDescent="0.3">
      <c r="B242" s="494"/>
      <c r="C242" s="34">
        <v>91693</v>
      </c>
      <c r="D242" s="55" t="s">
        <v>191</v>
      </c>
      <c r="E242" s="55"/>
      <c r="F242" s="60" t="s">
        <v>93</v>
      </c>
      <c r="G242" s="14">
        <v>1.3160000000000001</v>
      </c>
      <c r="H242" s="104" t="s">
        <v>32</v>
      </c>
      <c r="I242" s="17" t="s">
        <v>28</v>
      </c>
      <c r="J242" s="15">
        <v>3.84</v>
      </c>
      <c r="K242" s="15">
        <v>21.7</v>
      </c>
      <c r="L242" s="15">
        <v>0.1</v>
      </c>
      <c r="M242" s="15">
        <v>0</v>
      </c>
      <c r="N242" s="15">
        <v>0</v>
      </c>
      <c r="O242" s="7">
        <v>5.05</v>
      </c>
      <c r="P242" s="7">
        <v>28.56</v>
      </c>
      <c r="Q242" s="7">
        <v>0.13</v>
      </c>
      <c r="R242" s="7">
        <v>0</v>
      </c>
      <c r="S242" s="7">
        <v>0</v>
      </c>
      <c r="T242" s="2">
        <v>33.74</v>
      </c>
      <c r="Y242" s="14"/>
      <c r="Z242" s="9">
        <v>1.3160000000000001</v>
      </c>
      <c r="AA242" s="14">
        <v>0</v>
      </c>
    </row>
    <row r="243" spans="1:27" s="4" customFormat="1" ht="39" thickBot="1" x14ac:dyDescent="0.3">
      <c r="A243" s="27" t="s">
        <v>435</v>
      </c>
      <c r="B243" s="33"/>
      <c r="C243" s="91" t="s">
        <v>435</v>
      </c>
      <c r="D243" s="486" t="s">
        <v>213</v>
      </c>
      <c r="E243" s="487"/>
      <c r="F243" s="59" t="s">
        <v>551</v>
      </c>
      <c r="G243" s="56">
        <v>1</v>
      </c>
      <c r="H243" s="31" t="s">
        <v>487</v>
      </c>
      <c r="I243" s="488"/>
      <c r="J243" s="489"/>
      <c r="K243" s="489"/>
      <c r="L243" s="489"/>
      <c r="M243" s="489"/>
      <c r="N243" s="490"/>
      <c r="O243" s="32">
        <v>146.25</v>
      </c>
      <c r="P243" s="32">
        <v>17.34</v>
      </c>
      <c r="Q243" s="32">
        <v>0</v>
      </c>
      <c r="R243" s="32">
        <v>0</v>
      </c>
      <c r="S243" s="32">
        <v>0</v>
      </c>
      <c r="T243" s="32">
        <v>163.59</v>
      </c>
      <c r="V243" s="52">
        <v>0.89400330093526492</v>
      </c>
      <c r="W243" s="53">
        <v>0.10599669906473508</v>
      </c>
      <c r="Y243" s="14"/>
      <c r="Z243" s="9">
        <v>1</v>
      </c>
      <c r="AA243" s="14">
        <v>0</v>
      </c>
    </row>
    <row r="244" spans="1:27" x14ac:dyDescent="0.25">
      <c r="A244" s="3">
        <v>1</v>
      </c>
      <c r="B244" s="494" t="s">
        <v>132</v>
      </c>
      <c r="C244" s="34">
        <v>5566</v>
      </c>
      <c r="D244" s="55" t="s">
        <v>356</v>
      </c>
      <c r="E244" s="55" t="s">
        <v>156</v>
      </c>
      <c r="F244" s="60" t="s">
        <v>111</v>
      </c>
      <c r="G244" s="14">
        <v>1.425</v>
      </c>
      <c r="H244" s="104" t="s">
        <v>28</v>
      </c>
      <c r="I244" s="17" t="s">
        <v>28</v>
      </c>
      <c r="J244" s="15">
        <v>91</v>
      </c>
      <c r="K244" s="15">
        <v>0</v>
      </c>
      <c r="L244" s="15">
        <v>0</v>
      </c>
      <c r="M244" s="15">
        <v>0</v>
      </c>
      <c r="N244" s="15">
        <v>0</v>
      </c>
      <c r="O244" s="7">
        <v>129.68</v>
      </c>
      <c r="P244" s="7">
        <v>0</v>
      </c>
      <c r="Q244" s="7">
        <v>0</v>
      </c>
      <c r="R244" s="7">
        <v>0</v>
      </c>
      <c r="S244" s="7">
        <v>0</v>
      </c>
      <c r="T244" s="2">
        <v>129.68</v>
      </c>
      <c r="Y244" s="14"/>
      <c r="Z244" s="9">
        <v>1.425</v>
      </c>
      <c r="AA244" s="14">
        <v>0</v>
      </c>
    </row>
    <row r="245" spans="1:27" x14ac:dyDescent="0.25">
      <c r="B245" s="494"/>
      <c r="C245" s="34">
        <v>88309</v>
      </c>
      <c r="D245" s="55" t="s">
        <v>191</v>
      </c>
      <c r="E245" s="55"/>
      <c r="F245" s="60" t="s">
        <v>60</v>
      </c>
      <c r="G245" s="14">
        <v>0.5</v>
      </c>
      <c r="H245" s="104" t="s">
        <v>33</v>
      </c>
      <c r="I245" s="17" t="s">
        <v>28</v>
      </c>
      <c r="J245" s="15">
        <v>4.9000000000000004</v>
      </c>
      <c r="K245" s="15">
        <v>17.89</v>
      </c>
      <c r="L245" s="15">
        <v>0</v>
      </c>
      <c r="M245" s="15">
        <v>0</v>
      </c>
      <c r="N245" s="15">
        <v>0</v>
      </c>
      <c r="O245" s="7">
        <v>2.4500000000000002</v>
      </c>
      <c r="P245" s="7">
        <v>8.9499999999999993</v>
      </c>
      <c r="Q245" s="7">
        <v>0</v>
      </c>
      <c r="R245" s="7">
        <v>0</v>
      </c>
      <c r="S245" s="7">
        <v>0</v>
      </c>
      <c r="T245" s="2">
        <v>11.399999999999999</v>
      </c>
      <c r="Y245" s="14"/>
      <c r="Z245" s="9">
        <v>0.5</v>
      </c>
      <c r="AA245" s="14">
        <v>0</v>
      </c>
    </row>
    <row r="246" spans="1:27" x14ac:dyDescent="0.25">
      <c r="B246" s="494"/>
      <c r="C246" s="34">
        <v>88316</v>
      </c>
      <c r="D246" s="55" t="s">
        <v>191</v>
      </c>
      <c r="E246" s="55"/>
      <c r="F246" s="60" t="s">
        <v>63</v>
      </c>
      <c r="G246" s="14">
        <v>0.5</v>
      </c>
      <c r="H246" s="104" t="s">
        <v>33</v>
      </c>
      <c r="I246" s="17" t="s">
        <v>28</v>
      </c>
      <c r="J246" s="15">
        <v>4.78</v>
      </c>
      <c r="K246" s="15">
        <v>14.06</v>
      </c>
      <c r="L246" s="15">
        <v>0</v>
      </c>
      <c r="M246" s="15">
        <v>0</v>
      </c>
      <c r="N246" s="15">
        <v>0</v>
      </c>
      <c r="O246" s="7">
        <v>2.39</v>
      </c>
      <c r="P246" s="7">
        <v>7.03</v>
      </c>
      <c r="Q246" s="7">
        <v>0</v>
      </c>
      <c r="R246" s="7">
        <v>0</v>
      </c>
      <c r="S246" s="7">
        <v>0</v>
      </c>
      <c r="T246" s="2">
        <v>9.42</v>
      </c>
      <c r="Y246" s="14"/>
      <c r="Z246" s="9">
        <v>0.5</v>
      </c>
      <c r="AA246" s="14">
        <v>0</v>
      </c>
    </row>
    <row r="247" spans="1:27" x14ac:dyDescent="0.25">
      <c r="B247" s="494"/>
      <c r="C247" s="34">
        <v>37596</v>
      </c>
      <c r="D247" s="55" t="s">
        <v>106</v>
      </c>
      <c r="E247" s="55"/>
      <c r="F247" s="60" t="s">
        <v>981</v>
      </c>
      <c r="G247" s="14">
        <v>5</v>
      </c>
      <c r="H247" s="104" t="s">
        <v>199</v>
      </c>
      <c r="I247" s="17" t="s">
        <v>28</v>
      </c>
      <c r="J247" s="15">
        <v>2.1800000000000002</v>
      </c>
      <c r="K247" s="15">
        <v>0</v>
      </c>
      <c r="L247" s="15">
        <v>0</v>
      </c>
      <c r="M247" s="15">
        <v>0</v>
      </c>
      <c r="N247" s="15">
        <v>0</v>
      </c>
      <c r="O247" s="7">
        <v>10.9</v>
      </c>
      <c r="P247" s="7">
        <v>0</v>
      </c>
      <c r="Q247" s="7">
        <v>0</v>
      </c>
      <c r="R247" s="7">
        <v>0</v>
      </c>
      <c r="S247" s="7">
        <v>0</v>
      </c>
      <c r="T247" s="2">
        <v>10.9</v>
      </c>
      <c r="Y247" s="14"/>
      <c r="Z247" s="9">
        <v>5</v>
      </c>
      <c r="AA247" s="14">
        <v>0</v>
      </c>
    </row>
    <row r="248" spans="1:27" x14ac:dyDescent="0.25">
      <c r="B248" s="494"/>
      <c r="C248" s="34">
        <v>3023</v>
      </c>
      <c r="D248" s="55" t="s">
        <v>356</v>
      </c>
      <c r="E248" s="55" t="s">
        <v>156</v>
      </c>
      <c r="F248" s="60" t="s">
        <v>109</v>
      </c>
      <c r="G248" s="14">
        <v>2.5333333333333333E-2</v>
      </c>
      <c r="H248" s="104" t="s">
        <v>1</v>
      </c>
      <c r="I248" s="17" t="s">
        <v>28</v>
      </c>
      <c r="J248" s="15">
        <v>14.47</v>
      </c>
      <c r="K248" s="15">
        <v>0</v>
      </c>
      <c r="L248" s="15">
        <v>0</v>
      </c>
      <c r="M248" s="15">
        <v>0</v>
      </c>
      <c r="N248" s="15">
        <v>0</v>
      </c>
      <c r="O248" s="7">
        <v>0.37</v>
      </c>
      <c r="P248" s="7">
        <v>0</v>
      </c>
      <c r="Q248" s="7">
        <v>0</v>
      </c>
      <c r="R248" s="7">
        <v>0</v>
      </c>
      <c r="S248" s="7">
        <v>0</v>
      </c>
      <c r="T248" s="2">
        <v>0.37</v>
      </c>
      <c r="Y248" s="14"/>
      <c r="Z248" s="9">
        <v>2.5333333333333333E-2</v>
      </c>
      <c r="AA248" s="14">
        <v>0</v>
      </c>
    </row>
    <row r="249" spans="1:27" x14ac:dyDescent="0.25">
      <c r="B249" s="494"/>
      <c r="C249" s="34">
        <v>12815</v>
      </c>
      <c r="D249" s="55" t="s">
        <v>106</v>
      </c>
      <c r="E249" s="55"/>
      <c r="F249" s="60" t="s">
        <v>1019</v>
      </c>
      <c r="G249" s="14">
        <v>0.02</v>
      </c>
      <c r="H249" s="104" t="s">
        <v>194</v>
      </c>
      <c r="I249" s="17" t="s">
        <v>28</v>
      </c>
      <c r="J249" s="15"/>
      <c r="K249" s="15"/>
      <c r="L249" s="15"/>
      <c r="M249" s="15"/>
      <c r="N249" s="15"/>
      <c r="O249" s="7">
        <v>0</v>
      </c>
      <c r="P249" s="7">
        <v>0</v>
      </c>
      <c r="Q249" s="7">
        <v>0</v>
      </c>
      <c r="R249" s="7">
        <v>0</v>
      </c>
      <c r="S249" s="7">
        <v>0</v>
      </c>
      <c r="T249" s="2">
        <v>0</v>
      </c>
      <c r="Y249" s="14"/>
      <c r="Z249" s="9"/>
      <c r="AA249" s="14"/>
    </row>
    <row r="250" spans="1:27" x14ac:dyDescent="0.25">
      <c r="B250" s="494"/>
      <c r="C250" s="34">
        <v>88310</v>
      </c>
      <c r="D250" s="55" t="s">
        <v>191</v>
      </c>
      <c r="E250" s="55"/>
      <c r="F250" s="60" t="s">
        <v>61</v>
      </c>
      <c r="G250" s="14">
        <v>5.7333333333333326E-2</v>
      </c>
      <c r="H250" s="104" t="s">
        <v>33</v>
      </c>
      <c r="I250" s="17" t="s">
        <v>28</v>
      </c>
      <c r="J250" s="15">
        <v>6.05</v>
      </c>
      <c r="K250" s="15">
        <v>17.8</v>
      </c>
      <c r="L250" s="15">
        <v>0</v>
      </c>
      <c r="M250" s="15">
        <v>0</v>
      </c>
      <c r="N250" s="15">
        <v>0</v>
      </c>
      <c r="O250" s="7">
        <v>0.35</v>
      </c>
      <c r="P250" s="7">
        <v>1.02</v>
      </c>
      <c r="Q250" s="7">
        <v>0</v>
      </c>
      <c r="R250" s="7">
        <v>0</v>
      </c>
      <c r="S250" s="7">
        <v>0</v>
      </c>
      <c r="T250" s="2">
        <v>1.37</v>
      </c>
      <c r="Y250" s="14"/>
      <c r="Z250" s="9">
        <v>5.7333333333333326E-2</v>
      </c>
      <c r="AA250" s="14">
        <v>0</v>
      </c>
    </row>
    <row r="251" spans="1:27" ht="13.5" thickBot="1" x14ac:dyDescent="0.3">
      <c r="B251" s="494"/>
      <c r="C251" s="34">
        <v>88316</v>
      </c>
      <c r="D251" s="55" t="s">
        <v>191</v>
      </c>
      <c r="E251" s="55"/>
      <c r="F251" s="60" t="s">
        <v>63</v>
      </c>
      <c r="G251" s="14">
        <v>2.3999999999999997E-2</v>
      </c>
      <c r="H251" s="104" t="s">
        <v>33</v>
      </c>
      <c r="I251" s="17"/>
      <c r="J251" s="15">
        <v>4.78</v>
      </c>
      <c r="K251" s="15">
        <v>14.06</v>
      </c>
      <c r="L251" s="15">
        <v>0</v>
      </c>
      <c r="M251" s="15">
        <v>0</v>
      </c>
      <c r="N251" s="15">
        <v>0</v>
      </c>
      <c r="O251" s="7">
        <v>0.11</v>
      </c>
      <c r="P251" s="7">
        <v>0.34</v>
      </c>
      <c r="Q251" s="7">
        <v>0</v>
      </c>
      <c r="R251" s="7">
        <v>0</v>
      </c>
      <c r="S251" s="7">
        <v>0</v>
      </c>
      <c r="T251" s="2">
        <v>0.45</v>
      </c>
      <c r="Y251" s="14"/>
      <c r="Z251" s="9">
        <v>2.3999999999999997E-2</v>
      </c>
      <c r="AA251" s="14">
        <v>0</v>
      </c>
    </row>
    <row r="252" spans="1:27" s="4" customFormat="1" ht="26.25" thickBot="1" x14ac:dyDescent="0.3">
      <c r="A252" s="27" t="s">
        <v>436</v>
      </c>
      <c r="B252" s="33"/>
      <c r="C252" s="91" t="s">
        <v>436</v>
      </c>
      <c r="D252" s="486" t="s">
        <v>213</v>
      </c>
      <c r="E252" s="487"/>
      <c r="F252" s="59" t="s">
        <v>806</v>
      </c>
      <c r="G252" s="56">
        <v>1</v>
      </c>
      <c r="H252" s="31" t="s">
        <v>28</v>
      </c>
      <c r="I252" s="488"/>
      <c r="J252" s="489"/>
      <c r="K252" s="489"/>
      <c r="L252" s="489"/>
      <c r="M252" s="489"/>
      <c r="N252" s="490"/>
      <c r="O252" s="32">
        <v>48.37</v>
      </c>
      <c r="P252" s="32">
        <v>8.9700000000000006</v>
      </c>
      <c r="Q252" s="32">
        <v>0</v>
      </c>
      <c r="R252" s="32">
        <v>0</v>
      </c>
      <c r="S252" s="32">
        <v>0</v>
      </c>
      <c r="T252" s="32">
        <v>57.339999999999996</v>
      </c>
      <c r="V252" s="52">
        <v>0.84356470177886289</v>
      </c>
      <c r="W252" s="53">
        <v>0.15643529822113711</v>
      </c>
      <c r="Y252" s="14"/>
      <c r="Z252" s="9">
        <v>1</v>
      </c>
      <c r="AA252" s="14">
        <v>0</v>
      </c>
    </row>
    <row r="253" spans="1:27" x14ac:dyDescent="0.25">
      <c r="A253" s="3">
        <v>1</v>
      </c>
      <c r="B253" s="494" t="s">
        <v>132</v>
      </c>
      <c r="C253" s="34">
        <v>4011</v>
      </c>
      <c r="D253" s="105" t="s">
        <v>356</v>
      </c>
      <c r="E253" s="105" t="s">
        <v>156</v>
      </c>
      <c r="F253" s="60" t="s">
        <v>110</v>
      </c>
      <c r="G253" s="14">
        <v>7.350000000000001E-2</v>
      </c>
      <c r="H253" s="104" t="s">
        <v>5</v>
      </c>
      <c r="I253" s="17" t="s">
        <v>28</v>
      </c>
      <c r="J253" s="15">
        <v>600</v>
      </c>
      <c r="K253" s="15">
        <v>0</v>
      </c>
      <c r="L253" s="15">
        <v>0</v>
      </c>
      <c r="M253" s="15">
        <v>0</v>
      </c>
      <c r="N253" s="15">
        <v>0</v>
      </c>
      <c r="O253" s="7">
        <v>44.1</v>
      </c>
      <c r="P253" s="7">
        <v>0</v>
      </c>
      <c r="Q253" s="7">
        <v>0</v>
      </c>
      <c r="R253" s="7">
        <v>0</v>
      </c>
      <c r="S253" s="7">
        <v>0</v>
      </c>
      <c r="T253" s="2">
        <v>44.1</v>
      </c>
      <c r="Y253" s="14"/>
      <c r="Z253" s="9">
        <v>7.350000000000001E-2</v>
      </c>
      <c r="AA253" s="14">
        <v>0</v>
      </c>
    </row>
    <row r="254" spans="1:27" x14ac:dyDescent="0.25">
      <c r="B254" s="494"/>
      <c r="C254" s="34">
        <v>34357</v>
      </c>
      <c r="D254" s="55" t="s">
        <v>106</v>
      </c>
      <c r="E254" s="55"/>
      <c r="F254" s="60" t="s">
        <v>1051</v>
      </c>
      <c r="G254" s="14">
        <v>0.12</v>
      </c>
      <c r="H254" s="104" t="s">
        <v>199</v>
      </c>
      <c r="I254" s="17" t="s">
        <v>28</v>
      </c>
      <c r="J254" s="15">
        <v>3.64</v>
      </c>
      <c r="K254" s="15">
        <v>0</v>
      </c>
      <c r="L254" s="15">
        <v>0</v>
      </c>
      <c r="M254" s="15">
        <v>0</v>
      </c>
      <c r="N254" s="15">
        <v>0</v>
      </c>
      <c r="O254" s="7">
        <v>0.44</v>
      </c>
      <c r="P254" s="7">
        <v>0</v>
      </c>
      <c r="Q254" s="7">
        <v>0</v>
      </c>
      <c r="R254" s="7">
        <v>0</v>
      </c>
      <c r="S254" s="7">
        <v>0</v>
      </c>
      <c r="T254" s="2">
        <v>0.44</v>
      </c>
      <c r="Y254" s="14"/>
      <c r="Z254" s="9">
        <v>0.12</v>
      </c>
      <c r="AA254" s="14">
        <v>0</v>
      </c>
    </row>
    <row r="255" spans="1:27" x14ac:dyDescent="0.25">
      <c r="B255" s="494"/>
      <c r="C255" s="34">
        <v>37595</v>
      </c>
      <c r="D255" s="55" t="s">
        <v>106</v>
      </c>
      <c r="E255" s="55"/>
      <c r="F255" s="60" t="s">
        <v>980</v>
      </c>
      <c r="G255" s="14">
        <v>0.86140000000000005</v>
      </c>
      <c r="H255" s="104" t="s">
        <v>199</v>
      </c>
      <c r="I255" s="17" t="s">
        <v>28</v>
      </c>
      <c r="J255" s="15">
        <v>1.9</v>
      </c>
      <c r="K255" s="15">
        <v>0</v>
      </c>
      <c r="L255" s="15">
        <v>0</v>
      </c>
      <c r="M255" s="15">
        <v>0</v>
      </c>
      <c r="N255" s="15">
        <v>0</v>
      </c>
      <c r="O255" s="7">
        <v>1.64</v>
      </c>
      <c r="P255" s="7">
        <v>0</v>
      </c>
      <c r="Q255" s="7">
        <v>0</v>
      </c>
      <c r="R255" s="7">
        <v>0</v>
      </c>
      <c r="S255" s="7">
        <v>0</v>
      </c>
      <c r="T255" s="2">
        <v>1.64</v>
      </c>
      <c r="Y255" s="14"/>
      <c r="Z255" s="9">
        <v>0.86140000000000005</v>
      </c>
      <c r="AA255" s="14">
        <v>0</v>
      </c>
    </row>
    <row r="256" spans="1:27" x14ac:dyDescent="0.25">
      <c r="B256" s="494"/>
      <c r="C256" s="34">
        <v>88274</v>
      </c>
      <c r="D256" s="55" t="s">
        <v>191</v>
      </c>
      <c r="E256" s="55"/>
      <c r="F256" s="60" t="s">
        <v>58</v>
      </c>
      <c r="G256" s="14">
        <v>0.29899999999999999</v>
      </c>
      <c r="H256" s="104" t="s">
        <v>33</v>
      </c>
      <c r="I256" s="17" t="s">
        <v>28</v>
      </c>
      <c r="J256" s="15">
        <v>4.9000000000000004</v>
      </c>
      <c r="K256" s="15">
        <v>22.95</v>
      </c>
      <c r="L256" s="15">
        <v>0</v>
      </c>
      <c r="M256" s="15">
        <v>0</v>
      </c>
      <c r="N256" s="15">
        <v>0</v>
      </c>
      <c r="O256" s="7">
        <v>1.47</v>
      </c>
      <c r="P256" s="7">
        <v>6.86</v>
      </c>
      <c r="Q256" s="7">
        <v>0</v>
      </c>
      <c r="R256" s="7">
        <v>0</v>
      </c>
      <c r="S256" s="7">
        <v>0</v>
      </c>
      <c r="T256" s="2">
        <v>8.33</v>
      </c>
      <c r="Y256" s="14"/>
      <c r="Z256" s="9">
        <v>0.29899999999999999</v>
      </c>
      <c r="AA256" s="14">
        <v>0</v>
      </c>
    </row>
    <row r="257" spans="1:27" x14ac:dyDescent="0.25">
      <c r="B257" s="494"/>
      <c r="C257" s="34">
        <v>88316</v>
      </c>
      <c r="D257" s="55" t="s">
        <v>191</v>
      </c>
      <c r="E257" s="55"/>
      <c r="F257" s="60" t="s">
        <v>63</v>
      </c>
      <c r="G257" s="14">
        <v>0.15</v>
      </c>
      <c r="H257" s="104" t="s">
        <v>33</v>
      </c>
      <c r="I257" s="17" t="s">
        <v>28</v>
      </c>
      <c r="J257" s="15">
        <v>4.78</v>
      </c>
      <c r="K257" s="15">
        <v>14.06</v>
      </c>
      <c r="L257" s="15">
        <v>0</v>
      </c>
      <c r="M257" s="15">
        <v>0</v>
      </c>
      <c r="N257" s="15">
        <v>0</v>
      </c>
      <c r="O257" s="7">
        <v>0.72</v>
      </c>
      <c r="P257" s="7">
        <v>2.11</v>
      </c>
      <c r="Q257" s="7">
        <v>0</v>
      </c>
      <c r="R257" s="7">
        <v>0</v>
      </c>
      <c r="S257" s="7">
        <v>0</v>
      </c>
      <c r="T257" s="2">
        <v>2.83</v>
      </c>
      <c r="Y257" s="14"/>
      <c r="Z257" s="9">
        <v>0.15</v>
      </c>
      <c r="AA257" s="14">
        <v>0</v>
      </c>
    </row>
    <row r="258" spans="1:27" ht="30.75" customHeight="1" x14ac:dyDescent="0.25">
      <c r="B258" s="494"/>
      <c r="C258" s="34">
        <v>87298</v>
      </c>
      <c r="D258" s="55" t="s">
        <v>191</v>
      </c>
      <c r="E258" s="55"/>
      <c r="F258" s="60" t="s">
        <v>341</v>
      </c>
      <c r="G258" s="14"/>
      <c r="H258" s="104" t="s">
        <v>8</v>
      </c>
      <c r="I258" s="17" t="s">
        <v>28</v>
      </c>
      <c r="J258" s="15"/>
      <c r="K258" s="15"/>
      <c r="L258" s="15"/>
      <c r="M258" s="15"/>
      <c r="N258" s="15"/>
      <c r="O258" s="7">
        <v>0</v>
      </c>
      <c r="P258" s="7">
        <v>0</v>
      </c>
      <c r="Q258" s="7">
        <v>0</v>
      </c>
      <c r="R258" s="7">
        <v>0</v>
      </c>
      <c r="S258" s="7">
        <v>0</v>
      </c>
      <c r="T258" s="2">
        <v>0</v>
      </c>
      <c r="Y258" s="14"/>
      <c r="Z258" s="9"/>
      <c r="AA258" s="14"/>
    </row>
    <row r="259" spans="1:27" x14ac:dyDescent="0.25">
      <c r="B259" s="494"/>
      <c r="C259" s="34"/>
      <c r="D259" s="55" t="s">
        <v>69</v>
      </c>
      <c r="E259" s="55"/>
      <c r="F259" s="60" t="s">
        <v>69</v>
      </c>
      <c r="G259" s="14"/>
      <c r="H259" s="104" t="s">
        <v>69</v>
      </c>
      <c r="I259" s="17" t="s">
        <v>28</v>
      </c>
      <c r="J259" s="15">
        <v>0</v>
      </c>
      <c r="K259" s="15">
        <v>0</v>
      </c>
      <c r="L259" s="15">
        <v>0</v>
      </c>
      <c r="M259" s="15">
        <v>0</v>
      </c>
      <c r="N259" s="15">
        <v>0</v>
      </c>
      <c r="O259" s="7">
        <v>0</v>
      </c>
      <c r="P259" s="7">
        <v>0</v>
      </c>
      <c r="Q259" s="7">
        <v>0</v>
      </c>
      <c r="R259" s="7">
        <v>0</v>
      </c>
      <c r="S259" s="7">
        <v>0</v>
      </c>
      <c r="T259" s="2">
        <v>0</v>
      </c>
      <c r="Y259" s="14"/>
      <c r="Z259" s="9">
        <v>0</v>
      </c>
      <c r="AA259" s="14">
        <v>0</v>
      </c>
    </row>
    <row r="260" spans="1:27" ht="13.5" thickBot="1" x14ac:dyDescent="0.3">
      <c r="B260" s="494"/>
      <c r="C260" s="34"/>
      <c r="D260" s="55" t="s">
        <v>69</v>
      </c>
      <c r="E260" s="55"/>
      <c r="F260" s="60" t="s">
        <v>69</v>
      </c>
      <c r="G260" s="14"/>
      <c r="H260" s="104" t="s">
        <v>69</v>
      </c>
      <c r="I260" s="17"/>
      <c r="J260" s="15">
        <v>0</v>
      </c>
      <c r="K260" s="15">
        <v>0</v>
      </c>
      <c r="L260" s="15">
        <v>0</v>
      </c>
      <c r="M260" s="15">
        <v>0</v>
      </c>
      <c r="N260" s="15">
        <v>0</v>
      </c>
      <c r="O260" s="7">
        <v>0</v>
      </c>
      <c r="P260" s="7">
        <v>0</v>
      </c>
      <c r="Q260" s="7">
        <v>0</v>
      </c>
      <c r="R260" s="7">
        <v>0</v>
      </c>
      <c r="S260" s="7">
        <v>0</v>
      </c>
      <c r="T260" s="2">
        <v>0</v>
      </c>
      <c r="Y260" s="14"/>
      <c r="Z260" s="9">
        <v>0</v>
      </c>
      <c r="AA260" s="14">
        <v>0</v>
      </c>
    </row>
    <row r="261" spans="1:27" s="4" customFormat="1" ht="26.25" thickBot="1" x14ac:dyDescent="0.3">
      <c r="A261" s="27" t="s">
        <v>437</v>
      </c>
      <c r="B261" s="33"/>
      <c r="C261" s="91" t="s">
        <v>437</v>
      </c>
      <c r="D261" s="486" t="s">
        <v>213</v>
      </c>
      <c r="E261" s="487"/>
      <c r="F261" s="59" t="s">
        <v>548</v>
      </c>
      <c r="G261" s="56">
        <v>1</v>
      </c>
      <c r="H261" s="31" t="s">
        <v>5</v>
      </c>
      <c r="I261" s="488"/>
      <c r="J261" s="489"/>
      <c r="K261" s="489"/>
      <c r="L261" s="489"/>
      <c r="M261" s="489"/>
      <c r="N261" s="490"/>
      <c r="O261" s="32">
        <v>33.299999999999997</v>
      </c>
      <c r="P261" s="32">
        <v>14.98</v>
      </c>
      <c r="Q261" s="32">
        <v>0.25</v>
      </c>
      <c r="R261" s="32">
        <v>0</v>
      </c>
      <c r="S261" s="32">
        <v>0</v>
      </c>
      <c r="T261" s="32">
        <v>48.53</v>
      </c>
      <c r="V261" s="52">
        <v>0.69132495363692559</v>
      </c>
      <c r="W261" s="53">
        <v>0.30867504636307441</v>
      </c>
      <c r="Y261" s="14"/>
      <c r="Z261" s="9">
        <v>1</v>
      </c>
      <c r="AA261" s="14">
        <v>0</v>
      </c>
    </row>
    <row r="262" spans="1:27" ht="38.25" x14ac:dyDescent="0.25">
      <c r="A262" s="3">
        <v>1</v>
      </c>
      <c r="B262" s="494" t="s">
        <v>132</v>
      </c>
      <c r="C262" s="34">
        <v>87642</v>
      </c>
      <c r="D262" s="55" t="s">
        <v>191</v>
      </c>
      <c r="E262" s="55"/>
      <c r="F262" s="60" t="s">
        <v>779</v>
      </c>
      <c r="G262" s="14">
        <v>1</v>
      </c>
      <c r="H262" s="104" t="s">
        <v>5</v>
      </c>
      <c r="I262" s="17" t="s">
        <v>28</v>
      </c>
      <c r="J262" s="15">
        <v>30.8</v>
      </c>
      <c r="K262" s="15">
        <v>14.98</v>
      </c>
      <c r="L262" s="15">
        <v>0</v>
      </c>
      <c r="M262" s="15">
        <v>0</v>
      </c>
      <c r="N262" s="15">
        <v>0</v>
      </c>
      <c r="O262" s="7">
        <v>30.8</v>
      </c>
      <c r="P262" s="7">
        <v>14.98</v>
      </c>
      <c r="Q262" s="7">
        <v>0</v>
      </c>
      <c r="R262" s="7">
        <v>0</v>
      </c>
      <c r="S262" s="7">
        <v>0</v>
      </c>
      <c r="T262" s="2">
        <v>45.78</v>
      </c>
      <c r="Y262" s="14"/>
      <c r="Z262" s="9">
        <v>1</v>
      </c>
      <c r="AA262" s="14">
        <v>0</v>
      </c>
    </row>
    <row r="263" spans="1:27" ht="25.5" x14ac:dyDescent="0.25">
      <c r="B263" s="494"/>
      <c r="C263" s="34">
        <v>95282</v>
      </c>
      <c r="D263" s="55" t="s">
        <v>191</v>
      </c>
      <c r="E263" s="55"/>
      <c r="F263" s="60" t="s">
        <v>138</v>
      </c>
      <c r="G263" s="14">
        <v>0.25</v>
      </c>
      <c r="H263" s="104" t="s">
        <v>31</v>
      </c>
      <c r="I263" s="17" t="s">
        <v>210</v>
      </c>
      <c r="J263" s="15">
        <v>9.99</v>
      </c>
      <c r="K263" s="15">
        <v>0</v>
      </c>
      <c r="L263" s="15">
        <v>1</v>
      </c>
      <c r="M263" s="15">
        <v>0</v>
      </c>
      <c r="N263" s="15">
        <v>0</v>
      </c>
      <c r="O263" s="7">
        <v>2.5</v>
      </c>
      <c r="P263" s="7">
        <v>0</v>
      </c>
      <c r="Q263" s="7">
        <v>0.25</v>
      </c>
      <c r="R263" s="7">
        <v>0</v>
      </c>
      <c r="S263" s="7">
        <v>0</v>
      </c>
      <c r="T263" s="2">
        <v>2.75</v>
      </c>
      <c r="Y263" s="14"/>
      <c r="Z263" s="9">
        <v>0.25</v>
      </c>
      <c r="AA263" s="14">
        <v>0</v>
      </c>
    </row>
    <row r="264" spans="1:27" x14ac:dyDescent="0.25">
      <c r="B264" s="494"/>
      <c r="C264" s="34"/>
      <c r="D264" s="55" t="s">
        <v>69</v>
      </c>
      <c r="E264" s="55"/>
      <c r="F264" s="60" t="s">
        <v>69</v>
      </c>
      <c r="G264" s="14"/>
      <c r="H264" s="104" t="s">
        <v>69</v>
      </c>
      <c r="I264" s="17"/>
      <c r="J264" s="15">
        <v>0</v>
      </c>
      <c r="K264" s="15">
        <v>0</v>
      </c>
      <c r="L264" s="15">
        <v>0</v>
      </c>
      <c r="M264" s="15">
        <v>0</v>
      </c>
      <c r="N264" s="15">
        <v>0</v>
      </c>
      <c r="O264" s="7">
        <v>0</v>
      </c>
      <c r="P264" s="7">
        <v>0</v>
      </c>
      <c r="Q264" s="7">
        <v>0</v>
      </c>
      <c r="R264" s="7">
        <v>0</v>
      </c>
      <c r="S264" s="7">
        <v>0</v>
      </c>
      <c r="T264" s="2">
        <v>0</v>
      </c>
      <c r="Y264" s="14"/>
      <c r="Z264" s="9">
        <v>0</v>
      </c>
      <c r="AA264" s="14">
        <v>0</v>
      </c>
    </row>
    <row r="265" spans="1:27" x14ac:dyDescent="0.25">
      <c r="B265" s="494"/>
      <c r="C265" s="34"/>
      <c r="D265" s="55" t="s">
        <v>69</v>
      </c>
      <c r="E265" s="55"/>
      <c r="F265" s="60" t="s">
        <v>69</v>
      </c>
      <c r="G265" s="14"/>
      <c r="H265" s="104" t="s">
        <v>69</v>
      </c>
      <c r="I265" s="17"/>
      <c r="J265" s="15">
        <v>0</v>
      </c>
      <c r="K265" s="15">
        <v>0</v>
      </c>
      <c r="L265" s="15">
        <v>0</v>
      </c>
      <c r="M265" s="15">
        <v>0</v>
      </c>
      <c r="N265" s="15">
        <v>0</v>
      </c>
      <c r="O265" s="7">
        <v>0</v>
      </c>
      <c r="P265" s="7">
        <v>0</v>
      </c>
      <c r="Q265" s="7">
        <v>0</v>
      </c>
      <c r="R265" s="7">
        <v>0</v>
      </c>
      <c r="S265" s="7">
        <v>0</v>
      </c>
      <c r="T265" s="2">
        <v>0</v>
      </c>
      <c r="Y265" s="14"/>
      <c r="Z265" s="9">
        <v>0</v>
      </c>
      <c r="AA265" s="14">
        <v>0</v>
      </c>
    </row>
    <row r="266" spans="1:27" x14ac:dyDescent="0.25">
      <c r="B266" s="494"/>
      <c r="C266" s="34"/>
      <c r="D266" s="55" t="s">
        <v>69</v>
      </c>
      <c r="E266" s="55"/>
      <c r="F266" s="60" t="s">
        <v>69</v>
      </c>
      <c r="G266" s="14"/>
      <c r="H266" s="104" t="s">
        <v>69</v>
      </c>
      <c r="I266" s="17"/>
      <c r="J266" s="15">
        <v>0</v>
      </c>
      <c r="K266" s="15">
        <v>0</v>
      </c>
      <c r="L266" s="15">
        <v>0</v>
      </c>
      <c r="M266" s="15">
        <v>0</v>
      </c>
      <c r="N266" s="15">
        <v>0</v>
      </c>
      <c r="O266" s="7">
        <v>0</v>
      </c>
      <c r="P266" s="7">
        <v>0</v>
      </c>
      <c r="Q266" s="7">
        <v>0</v>
      </c>
      <c r="R266" s="7">
        <v>0</v>
      </c>
      <c r="S266" s="7">
        <v>0</v>
      </c>
      <c r="T266" s="2">
        <v>0</v>
      </c>
      <c r="Y266" s="14"/>
      <c r="Z266" s="9">
        <v>0</v>
      </c>
      <c r="AA266" s="14">
        <v>0</v>
      </c>
    </row>
    <row r="267" spans="1:27" ht="30.75" customHeight="1" x14ac:dyDescent="0.25">
      <c r="B267" s="494"/>
      <c r="C267" s="34"/>
      <c r="D267" s="55" t="s">
        <v>69</v>
      </c>
      <c r="E267" s="55"/>
      <c r="F267" s="60" t="s">
        <v>69</v>
      </c>
      <c r="G267" s="14"/>
      <c r="H267" s="104" t="s">
        <v>69</v>
      </c>
      <c r="I267" s="17"/>
      <c r="J267" s="15"/>
      <c r="K267" s="15"/>
      <c r="L267" s="15"/>
      <c r="M267" s="15"/>
      <c r="N267" s="15"/>
      <c r="O267" s="7">
        <v>0</v>
      </c>
      <c r="P267" s="7">
        <v>0</v>
      </c>
      <c r="Q267" s="7">
        <v>0</v>
      </c>
      <c r="R267" s="7">
        <v>0</v>
      </c>
      <c r="S267" s="7">
        <v>0</v>
      </c>
      <c r="T267" s="2">
        <v>0</v>
      </c>
      <c r="Y267" s="14"/>
      <c r="Z267" s="9"/>
      <c r="AA267" s="14"/>
    </row>
    <row r="268" spans="1:27" x14ac:dyDescent="0.25">
      <c r="B268" s="494"/>
      <c r="C268" s="34"/>
      <c r="D268" s="55" t="s">
        <v>69</v>
      </c>
      <c r="E268" s="55"/>
      <c r="F268" s="60" t="s">
        <v>69</v>
      </c>
      <c r="G268" s="14"/>
      <c r="H268" s="104" t="s">
        <v>69</v>
      </c>
      <c r="I268" s="17"/>
      <c r="J268" s="15">
        <v>0</v>
      </c>
      <c r="K268" s="15">
        <v>0</v>
      </c>
      <c r="L268" s="15">
        <v>0</v>
      </c>
      <c r="M268" s="15">
        <v>0</v>
      </c>
      <c r="N268" s="15">
        <v>0</v>
      </c>
      <c r="O268" s="7">
        <v>0</v>
      </c>
      <c r="P268" s="7">
        <v>0</v>
      </c>
      <c r="Q268" s="7">
        <v>0</v>
      </c>
      <c r="R268" s="7">
        <v>0</v>
      </c>
      <c r="S268" s="7">
        <v>0</v>
      </c>
      <c r="T268" s="2">
        <v>0</v>
      </c>
      <c r="Y268" s="14"/>
      <c r="Z268" s="9">
        <v>0</v>
      </c>
      <c r="AA268" s="14">
        <v>0</v>
      </c>
    </row>
    <row r="269" spans="1:27" ht="13.5" thickBot="1" x14ac:dyDescent="0.3">
      <c r="B269" s="494"/>
      <c r="C269" s="34"/>
      <c r="D269" s="55" t="s">
        <v>69</v>
      </c>
      <c r="E269" s="55"/>
      <c r="F269" s="60" t="s">
        <v>69</v>
      </c>
      <c r="G269" s="14"/>
      <c r="H269" s="104" t="s">
        <v>69</v>
      </c>
      <c r="I269" s="17"/>
      <c r="J269" s="15">
        <v>0</v>
      </c>
      <c r="K269" s="15">
        <v>0</v>
      </c>
      <c r="L269" s="15">
        <v>0</v>
      </c>
      <c r="M269" s="15">
        <v>0</v>
      </c>
      <c r="N269" s="15">
        <v>0</v>
      </c>
      <c r="O269" s="7">
        <v>0</v>
      </c>
      <c r="P269" s="7">
        <v>0</v>
      </c>
      <c r="Q269" s="7">
        <v>0</v>
      </c>
      <c r="R269" s="7">
        <v>0</v>
      </c>
      <c r="S269" s="7">
        <v>0</v>
      </c>
      <c r="T269" s="2">
        <v>0</v>
      </c>
      <c r="Y269" s="14"/>
      <c r="Z269" s="9">
        <v>0</v>
      </c>
      <c r="AA269" s="14">
        <v>0</v>
      </c>
    </row>
    <row r="270" spans="1:27" s="4" customFormat="1" ht="38.25" customHeight="1" thickBot="1" x14ac:dyDescent="0.3">
      <c r="A270" s="27" t="s">
        <v>438</v>
      </c>
      <c r="B270" s="33"/>
      <c r="C270" s="91" t="s">
        <v>438</v>
      </c>
      <c r="D270" s="486" t="s">
        <v>213</v>
      </c>
      <c r="E270" s="487"/>
      <c r="F270" s="59" t="s">
        <v>592</v>
      </c>
      <c r="G270" s="56">
        <v>1</v>
      </c>
      <c r="H270" s="31" t="s">
        <v>5</v>
      </c>
      <c r="I270" s="488"/>
      <c r="J270" s="489"/>
      <c r="K270" s="489"/>
      <c r="L270" s="489"/>
      <c r="M270" s="489"/>
      <c r="N270" s="490"/>
      <c r="O270" s="32">
        <v>2.31</v>
      </c>
      <c r="P270" s="32">
        <v>0.8899999999999999</v>
      </c>
      <c r="Q270" s="32">
        <v>0</v>
      </c>
      <c r="R270" s="32">
        <v>0</v>
      </c>
      <c r="S270" s="32">
        <v>0</v>
      </c>
      <c r="T270" s="32">
        <v>3.1999999999999997</v>
      </c>
      <c r="V270" s="52">
        <v>0.72187500000000004</v>
      </c>
      <c r="W270" s="53">
        <v>0.27812499999999996</v>
      </c>
      <c r="Y270" s="14"/>
      <c r="Z270" s="9">
        <v>1</v>
      </c>
      <c r="AA270" s="14">
        <v>0</v>
      </c>
    </row>
    <row r="271" spans="1:27" ht="13.5" x14ac:dyDescent="0.25">
      <c r="B271" s="494" t="s">
        <v>132</v>
      </c>
      <c r="C271" s="23">
        <v>38122</v>
      </c>
      <c r="D271" s="61" t="s">
        <v>106</v>
      </c>
      <c r="E271" s="61"/>
      <c r="F271" s="60" t="s">
        <v>1023</v>
      </c>
      <c r="G271" s="14">
        <v>0.16</v>
      </c>
      <c r="H271" s="104" t="s">
        <v>200</v>
      </c>
      <c r="I271" s="17" t="s">
        <v>28</v>
      </c>
      <c r="J271" s="63">
        <v>12.51</v>
      </c>
      <c r="K271" s="63">
        <v>0</v>
      </c>
      <c r="L271" s="63">
        <v>0</v>
      </c>
      <c r="M271" s="63">
        <v>0</v>
      </c>
      <c r="N271" s="63">
        <v>0</v>
      </c>
      <c r="O271" s="7">
        <v>2</v>
      </c>
      <c r="P271" s="7">
        <v>0</v>
      </c>
      <c r="Q271" s="7">
        <v>0</v>
      </c>
      <c r="R271" s="7">
        <v>0</v>
      </c>
      <c r="S271" s="7">
        <v>0</v>
      </c>
      <c r="T271" s="2">
        <v>2</v>
      </c>
      <c r="Y271" s="14"/>
      <c r="Z271" s="9">
        <v>0.16</v>
      </c>
      <c r="AA271" s="14">
        <v>0</v>
      </c>
    </row>
    <row r="272" spans="1:27" ht="13.5" x14ac:dyDescent="0.25">
      <c r="B272" s="494"/>
      <c r="C272" s="23">
        <v>88310</v>
      </c>
      <c r="D272" s="61" t="s">
        <v>191</v>
      </c>
      <c r="E272" s="61"/>
      <c r="F272" s="60" t="s">
        <v>61</v>
      </c>
      <c r="G272" s="14">
        <v>3.9E-2</v>
      </c>
      <c r="H272" s="104" t="s">
        <v>33</v>
      </c>
      <c r="I272" s="17"/>
      <c r="J272" s="63">
        <v>6.05</v>
      </c>
      <c r="K272" s="63">
        <v>17.8</v>
      </c>
      <c r="L272" s="63">
        <v>0</v>
      </c>
      <c r="M272" s="63">
        <v>0</v>
      </c>
      <c r="N272" s="63">
        <v>0</v>
      </c>
      <c r="O272" s="7">
        <v>0.24</v>
      </c>
      <c r="P272" s="7">
        <v>0.69</v>
      </c>
      <c r="Q272" s="7">
        <v>0</v>
      </c>
      <c r="R272" s="7">
        <v>0</v>
      </c>
      <c r="S272" s="7">
        <v>0</v>
      </c>
      <c r="T272" s="2">
        <v>0.92999999999999994</v>
      </c>
      <c r="Y272" s="14"/>
      <c r="Z272" s="9">
        <v>3.9E-2</v>
      </c>
      <c r="AA272" s="14">
        <v>0</v>
      </c>
    </row>
    <row r="273" spans="1:27" ht="14.25" thickBot="1" x14ac:dyDescent="0.3">
      <c r="B273" s="494"/>
      <c r="C273" s="23">
        <v>88316</v>
      </c>
      <c r="D273" s="61" t="s">
        <v>191</v>
      </c>
      <c r="E273" s="61"/>
      <c r="F273" s="60" t="s">
        <v>63</v>
      </c>
      <c r="G273" s="14">
        <v>1.4E-2</v>
      </c>
      <c r="H273" s="104" t="s">
        <v>33</v>
      </c>
      <c r="I273" s="17"/>
      <c r="J273" s="63">
        <v>4.78</v>
      </c>
      <c r="K273" s="63">
        <v>14.06</v>
      </c>
      <c r="L273" s="63">
        <v>0</v>
      </c>
      <c r="M273" s="63">
        <v>0</v>
      </c>
      <c r="N273" s="63">
        <v>0</v>
      </c>
      <c r="O273" s="7">
        <v>7.0000000000000007E-2</v>
      </c>
      <c r="P273" s="7">
        <v>0.2</v>
      </c>
      <c r="Q273" s="7">
        <v>0</v>
      </c>
      <c r="R273" s="7">
        <v>0</v>
      </c>
      <c r="S273" s="7">
        <v>0</v>
      </c>
      <c r="T273" s="2">
        <v>0.27</v>
      </c>
      <c r="Y273" s="14"/>
      <c r="Z273" s="9">
        <v>1.4E-2</v>
      </c>
      <c r="AA273" s="14">
        <v>0</v>
      </c>
    </row>
    <row r="274" spans="1:27" s="4" customFormat="1" ht="38.25" customHeight="1" thickBot="1" x14ac:dyDescent="0.3">
      <c r="A274" s="27" t="s">
        <v>439</v>
      </c>
      <c r="B274" s="33"/>
      <c r="C274" s="91" t="s">
        <v>439</v>
      </c>
      <c r="D274" s="486" t="s">
        <v>213</v>
      </c>
      <c r="E274" s="487"/>
      <c r="F274" s="59" t="s">
        <v>593</v>
      </c>
      <c r="G274" s="56">
        <v>1</v>
      </c>
      <c r="H274" s="31" t="s">
        <v>5</v>
      </c>
      <c r="I274" s="488"/>
      <c r="J274" s="489"/>
      <c r="K274" s="489"/>
      <c r="L274" s="489"/>
      <c r="M274" s="489"/>
      <c r="N274" s="490"/>
      <c r="O274" s="32">
        <v>2.4</v>
      </c>
      <c r="P274" s="32">
        <v>1.1800000000000002</v>
      </c>
      <c r="Q274" s="32">
        <v>0</v>
      </c>
      <c r="R274" s="32">
        <v>0</v>
      </c>
      <c r="S274" s="32">
        <v>0</v>
      </c>
      <c r="T274" s="32">
        <v>3.5799999999999996</v>
      </c>
      <c r="V274" s="52">
        <v>0.67039106145251404</v>
      </c>
      <c r="W274" s="53">
        <v>0.32960893854748596</v>
      </c>
      <c r="Y274" s="14"/>
      <c r="Z274" s="9">
        <v>1</v>
      </c>
      <c r="AA274" s="14">
        <v>0</v>
      </c>
    </row>
    <row r="275" spans="1:27" x14ac:dyDescent="0.25">
      <c r="B275" s="494" t="s">
        <v>132</v>
      </c>
      <c r="C275" s="34">
        <v>38122</v>
      </c>
      <c r="D275" s="66" t="s">
        <v>106</v>
      </c>
      <c r="E275" s="66"/>
      <c r="F275" s="60" t="s">
        <v>1023</v>
      </c>
      <c r="G275" s="14">
        <v>0.16</v>
      </c>
      <c r="H275" s="104" t="s">
        <v>200</v>
      </c>
      <c r="I275" s="17" t="s">
        <v>28</v>
      </c>
      <c r="J275" s="64">
        <v>12.51</v>
      </c>
      <c r="K275" s="64">
        <v>0</v>
      </c>
      <c r="L275" s="64">
        <v>0</v>
      </c>
      <c r="M275" s="64">
        <v>0</v>
      </c>
      <c r="N275" s="64">
        <v>0</v>
      </c>
      <c r="O275" s="7">
        <v>2</v>
      </c>
      <c r="P275" s="7">
        <v>0</v>
      </c>
      <c r="Q275" s="7">
        <v>0</v>
      </c>
      <c r="R275" s="7">
        <v>0</v>
      </c>
      <c r="S275" s="7">
        <v>0</v>
      </c>
      <c r="T275" s="2">
        <v>2</v>
      </c>
      <c r="Y275" s="14"/>
      <c r="Z275" s="9">
        <v>0.16</v>
      </c>
      <c r="AA275" s="14">
        <v>0</v>
      </c>
    </row>
    <row r="276" spans="1:27" x14ac:dyDescent="0.25">
      <c r="B276" s="494"/>
      <c r="C276" s="34">
        <v>88310</v>
      </c>
      <c r="D276" s="66" t="s">
        <v>191</v>
      </c>
      <c r="E276" s="66"/>
      <c r="F276" s="60" t="s">
        <v>61</v>
      </c>
      <c r="G276" s="14">
        <v>5.0999999999999997E-2</v>
      </c>
      <c r="H276" s="104" t="s">
        <v>33</v>
      </c>
      <c r="I276" s="17"/>
      <c r="J276" s="64">
        <v>6.05</v>
      </c>
      <c r="K276" s="64">
        <v>17.8</v>
      </c>
      <c r="L276" s="64">
        <v>0</v>
      </c>
      <c r="M276" s="64">
        <v>0</v>
      </c>
      <c r="N276" s="64">
        <v>0</v>
      </c>
      <c r="O276" s="7">
        <v>0.31</v>
      </c>
      <c r="P276" s="7">
        <v>0.91</v>
      </c>
      <c r="Q276" s="7">
        <v>0</v>
      </c>
      <c r="R276" s="7">
        <v>0</v>
      </c>
      <c r="S276" s="7">
        <v>0</v>
      </c>
      <c r="T276" s="2">
        <v>1.22</v>
      </c>
      <c r="Y276" s="14"/>
      <c r="Z276" s="9">
        <v>5.0999999999999997E-2</v>
      </c>
      <c r="AA276" s="14">
        <v>0</v>
      </c>
    </row>
    <row r="277" spans="1:27" ht="13.5" thickBot="1" x14ac:dyDescent="0.3">
      <c r="B277" s="494"/>
      <c r="C277" s="34">
        <v>88316</v>
      </c>
      <c r="D277" s="66" t="s">
        <v>191</v>
      </c>
      <c r="E277" s="66"/>
      <c r="F277" s="60" t="s">
        <v>63</v>
      </c>
      <c r="G277" s="14">
        <v>1.9E-2</v>
      </c>
      <c r="H277" s="104" t="s">
        <v>33</v>
      </c>
      <c r="I277" s="17"/>
      <c r="J277" s="64">
        <v>4.78</v>
      </c>
      <c r="K277" s="64">
        <v>14.06</v>
      </c>
      <c r="L277" s="64">
        <v>0</v>
      </c>
      <c r="M277" s="64">
        <v>0</v>
      </c>
      <c r="N277" s="64">
        <v>0</v>
      </c>
      <c r="O277" s="7">
        <v>0.09</v>
      </c>
      <c r="P277" s="7">
        <v>0.27</v>
      </c>
      <c r="Q277" s="7">
        <v>0</v>
      </c>
      <c r="R277" s="7">
        <v>0</v>
      </c>
      <c r="S277" s="7">
        <v>0</v>
      </c>
      <c r="T277" s="2">
        <v>0.36</v>
      </c>
      <c r="Y277" s="14"/>
      <c r="Z277" s="9">
        <v>1.9E-2</v>
      </c>
      <c r="AA277" s="14">
        <v>0</v>
      </c>
    </row>
    <row r="278" spans="1:27" s="4" customFormat="1" ht="38.25" customHeight="1" thickBot="1" x14ac:dyDescent="0.3">
      <c r="A278" s="27" t="s">
        <v>440</v>
      </c>
      <c r="B278" s="33"/>
      <c r="C278" s="91" t="s">
        <v>440</v>
      </c>
      <c r="D278" s="486" t="s">
        <v>213</v>
      </c>
      <c r="E278" s="487"/>
      <c r="F278" s="59" t="s">
        <v>1110</v>
      </c>
      <c r="G278" s="56">
        <v>1</v>
      </c>
      <c r="H278" s="31" t="s">
        <v>5</v>
      </c>
      <c r="I278" s="488"/>
      <c r="J278" s="489"/>
      <c r="K278" s="489"/>
      <c r="L278" s="489"/>
      <c r="M278" s="489"/>
      <c r="N278" s="490"/>
      <c r="O278" s="32">
        <v>11.1</v>
      </c>
      <c r="P278" s="32">
        <v>2.35</v>
      </c>
      <c r="Q278" s="32">
        <v>0</v>
      </c>
      <c r="R278" s="32">
        <v>0</v>
      </c>
      <c r="S278" s="32">
        <v>0</v>
      </c>
      <c r="T278" s="32">
        <v>13.45</v>
      </c>
      <c r="V278" s="52">
        <v>0.82527881040892193</v>
      </c>
      <c r="W278" s="53">
        <v>0.17472118959107807</v>
      </c>
      <c r="Y278" s="14"/>
      <c r="Z278" s="9">
        <v>1</v>
      </c>
      <c r="AA278" s="14">
        <v>0</v>
      </c>
    </row>
    <row r="279" spans="1:27" x14ac:dyDescent="0.25">
      <c r="B279" s="494" t="s">
        <v>132</v>
      </c>
      <c r="C279" s="34" t="s">
        <v>378</v>
      </c>
      <c r="D279" s="66" t="s">
        <v>155</v>
      </c>
      <c r="E279" s="66"/>
      <c r="F279" s="60" t="s">
        <v>594</v>
      </c>
      <c r="G279" s="14">
        <v>8.8888888888888892E-2</v>
      </c>
      <c r="H279" s="104" t="s">
        <v>67</v>
      </c>
      <c r="I279" s="17" t="s">
        <v>28</v>
      </c>
      <c r="J279" s="64">
        <v>115.86</v>
      </c>
      <c r="K279" s="64">
        <v>0</v>
      </c>
      <c r="L279" s="64">
        <v>0</v>
      </c>
      <c r="M279" s="64">
        <v>0</v>
      </c>
      <c r="N279" s="64">
        <v>0</v>
      </c>
      <c r="O279" s="7">
        <v>10.3</v>
      </c>
      <c r="P279" s="7">
        <v>0</v>
      </c>
      <c r="Q279" s="7">
        <v>0</v>
      </c>
      <c r="R279" s="7">
        <v>0</v>
      </c>
      <c r="S279" s="7">
        <v>0</v>
      </c>
      <c r="T279" s="2">
        <v>10.3</v>
      </c>
      <c r="Y279" s="14"/>
      <c r="Z279" s="9">
        <v>8.8888888888888892E-2</v>
      </c>
      <c r="AA279" s="14">
        <v>0</v>
      </c>
    </row>
    <row r="280" spans="1:27" x14ac:dyDescent="0.25">
      <c r="B280" s="494"/>
      <c r="C280" s="34">
        <v>88310</v>
      </c>
      <c r="D280" s="66" t="s">
        <v>191</v>
      </c>
      <c r="E280" s="66"/>
      <c r="F280" s="60" t="s">
        <v>61</v>
      </c>
      <c r="G280" s="14">
        <v>0.10199999999999999</v>
      </c>
      <c r="H280" s="104" t="s">
        <v>33</v>
      </c>
      <c r="I280" s="17"/>
      <c r="J280" s="64">
        <v>6.05</v>
      </c>
      <c r="K280" s="64">
        <v>17.8</v>
      </c>
      <c r="L280" s="64">
        <v>0</v>
      </c>
      <c r="M280" s="64">
        <v>0</v>
      </c>
      <c r="N280" s="64">
        <v>0</v>
      </c>
      <c r="O280" s="7">
        <v>0.62</v>
      </c>
      <c r="P280" s="7">
        <v>1.82</v>
      </c>
      <c r="Q280" s="7">
        <v>0</v>
      </c>
      <c r="R280" s="7">
        <v>0</v>
      </c>
      <c r="S280" s="7">
        <v>0</v>
      </c>
      <c r="T280" s="2">
        <v>2.44</v>
      </c>
      <c r="Y280" s="14"/>
      <c r="Z280" s="9">
        <v>0.10199999999999999</v>
      </c>
      <c r="AA280" s="14">
        <v>0</v>
      </c>
    </row>
    <row r="281" spans="1:27" ht="13.5" thickBot="1" x14ac:dyDescent="0.3">
      <c r="B281" s="494"/>
      <c r="C281" s="34">
        <v>88316</v>
      </c>
      <c r="D281" s="66" t="s">
        <v>191</v>
      </c>
      <c r="E281" s="66"/>
      <c r="F281" s="60" t="s">
        <v>63</v>
      </c>
      <c r="G281" s="14">
        <v>3.7999999999999999E-2</v>
      </c>
      <c r="H281" s="104" t="s">
        <v>33</v>
      </c>
      <c r="I281" s="17"/>
      <c r="J281" s="64">
        <v>4.78</v>
      </c>
      <c r="K281" s="64">
        <v>14.06</v>
      </c>
      <c r="L281" s="64">
        <v>0</v>
      </c>
      <c r="M281" s="64">
        <v>0</v>
      </c>
      <c r="N281" s="64">
        <v>0</v>
      </c>
      <c r="O281" s="7">
        <v>0.18</v>
      </c>
      <c r="P281" s="7">
        <v>0.53</v>
      </c>
      <c r="Q281" s="7">
        <v>0</v>
      </c>
      <c r="R281" s="7">
        <v>0</v>
      </c>
      <c r="S281" s="7">
        <v>0</v>
      </c>
      <c r="T281" s="2">
        <v>0.71</v>
      </c>
      <c r="Y281" s="14"/>
      <c r="Z281" s="9">
        <v>3.7999999999999999E-2</v>
      </c>
      <c r="AA281" s="14">
        <v>0</v>
      </c>
    </row>
    <row r="282" spans="1:27" s="4" customFormat="1" ht="38.25" customHeight="1" thickBot="1" x14ac:dyDescent="0.3">
      <c r="A282" s="27" t="s">
        <v>441</v>
      </c>
      <c r="B282" s="33"/>
      <c r="C282" s="91" t="s">
        <v>441</v>
      </c>
      <c r="D282" s="486" t="s">
        <v>213</v>
      </c>
      <c r="E282" s="487"/>
      <c r="F282" s="59" t="s">
        <v>597</v>
      </c>
      <c r="G282" s="56">
        <v>1</v>
      </c>
      <c r="H282" s="31" t="s">
        <v>5</v>
      </c>
      <c r="I282" s="488"/>
      <c r="J282" s="489"/>
      <c r="K282" s="489"/>
      <c r="L282" s="489"/>
      <c r="M282" s="489"/>
      <c r="N282" s="490"/>
      <c r="O282" s="32">
        <v>16.66</v>
      </c>
      <c r="P282" s="32">
        <v>7.64</v>
      </c>
      <c r="Q282" s="32">
        <v>0</v>
      </c>
      <c r="R282" s="32">
        <v>0</v>
      </c>
      <c r="S282" s="32">
        <v>0</v>
      </c>
      <c r="T282" s="32">
        <v>24.3</v>
      </c>
      <c r="V282" s="52">
        <v>0.68559670781893001</v>
      </c>
      <c r="W282" s="53">
        <v>0.31440329218106999</v>
      </c>
      <c r="Y282" s="14"/>
      <c r="Z282" s="9">
        <v>1</v>
      </c>
      <c r="AA282" s="14">
        <v>0</v>
      </c>
    </row>
    <row r="283" spans="1:27" ht="24" customHeight="1" x14ac:dyDescent="0.25">
      <c r="B283" s="494" t="s">
        <v>132</v>
      </c>
      <c r="C283" s="34">
        <v>100724</v>
      </c>
      <c r="D283" s="66" t="s">
        <v>191</v>
      </c>
      <c r="E283" s="66"/>
      <c r="F283" s="60" t="s">
        <v>338</v>
      </c>
      <c r="G283" s="14">
        <v>2</v>
      </c>
      <c r="H283" s="104" t="s">
        <v>5</v>
      </c>
      <c r="I283" s="17" t="s">
        <v>28</v>
      </c>
      <c r="J283" s="64">
        <v>8.33</v>
      </c>
      <c r="K283" s="64">
        <v>3.82</v>
      </c>
      <c r="L283" s="64">
        <v>0</v>
      </c>
      <c r="M283" s="64">
        <v>0</v>
      </c>
      <c r="N283" s="64">
        <v>0</v>
      </c>
      <c r="O283" s="7">
        <v>16.66</v>
      </c>
      <c r="P283" s="7">
        <v>7.64</v>
      </c>
      <c r="Q283" s="7">
        <v>0</v>
      </c>
      <c r="R283" s="7">
        <v>0</v>
      </c>
      <c r="S283" s="7">
        <v>0</v>
      </c>
      <c r="T283" s="2">
        <v>24.3</v>
      </c>
      <c r="Y283" s="14"/>
      <c r="Z283" s="9">
        <v>2</v>
      </c>
      <c r="AA283" s="14">
        <v>0</v>
      </c>
    </row>
    <row r="284" spans="1:27" x14ac:dyDescent="0.25">
      <c r="B284" s="494"/>
      <c r="C284" s="34"/>
      <c r="D284" s="66" t="s">
        <v>69</v>
      </c>
      <c r="E284" s="66"/>
      <c r="F284" s="60" t="s">
        <v>69</v>
      </c>
      <c r="G284" s="14"/>
      <c r="H284" s="104" t="s">
        <v>69</v>
      </c>
      <c r="I284" s="17"/>
      <c r="J284" s="64">
        <v>0</v>
      </c>
      <c r="K284" s="64">
        <v>0</v>
      </c>
      <c r="L284" s="64">
        <v>0</v>
      </c>
      <c r="M284" s="64">
        <v>0</v>
      </c>
      <c r="N284" s="64">
        <v>0</v>
      </c>
      <c r="O284" s="7">
        <v>0</v>
      </c>
      <c r="P284" s="7">
        <v>0</v>
      </c>
      <c r="Q284" s="7">
        <v>0</v>
      </c>
      <c r="R284" s="7">
        <v>0</v>
      </c>
      <c r="S284" s="7">
        <v>0</v>
      </c>
      <c r="T284" s="2">
        <v>0</v>
      </c>
      <c r="Y284" s="14"/>
      <c r="Z284" s="9">
        <v>0</v>
      </c>
      <c r="AA284" s="14">
        <v>0</v>
      </c>
    </row>
    <row r="285" spans="1:27" ht="13.5" thickBot="1" x14ac:dyDescent="0.3">
      <c r="B285" s="494"/>
      <c r="C285" s="34"/>
      <c r="D285" s="66" t="s">
        <v>69</v>
      </c>
      <c r="E285" s="66"/>
      <c r="F285" s="60" t="s">
        <v>69</v>
      </c>
      <c r="G285" s="14"/>
      <c r="H285" s="65" t="s">
        <v>69</v>
      </c>
      <c r="I285" s="17"/>
      <c r="J285" s="64">
        <v>0</v>
      </c>
      <c r="K285" s="64">
        <v>0</v>
      </c>
      <c r="L285" s="64">
        <v>0</v>
      </c>
      <c r="M285" s="64">
        <v>0</v>
      </c>
      <c r="N285" s="64">
        <v>0</v>
      </c>
      <c r="O285" s="7">
        <v>0</v>
      </c>
      <c r="P285" s="7">
        <v>0</v>
      </c>
      <c r="Q285" s="7">
        <v>0</v>
      </c>
      <c r="R285" s="7">
        <v>0</v>
      </c>
      <c r="S285" s="7">
        <v>0</v>
      </c>
      <c r="T285" s="2">
        <v>0</v>
      </c>
      <c r="Y285" s="14"/>
      <c r="Z285" s="9">
        <v>0</v>
      </c>
      <c r="AA285" s="14">
        <v>0</v>
      </c>
    </row>
    <row r="286" spans="1:27" s="4" customFormat="1" ht="42" customHeight="1" thickBot="1" x14ac:dyDescent="0.3">
      <c r="A286" s="27" t="s">
        <v>442</v>
      </c>
      <c r="B286" s="33"/>
      <c r="C286" s="91" t="s">
        <v>442</v>
      </c>
      <c r="D286" s="486" t="s">
        <v>213</v>
      </c>
      <c r="E286" s="487"/>
      <c r="F286" s="59" t="s">
        <v>598</v>
      </c>
      <c r="G286" s="56">
        <v>1</v>
      </c>
      <c r="H286" s="31" t="s">
        <v>28</v>
      </c>
      <c r="I286" s="488"/>
      <c r="J286" s="489"/>
      <c r="K286" s="489"/>
      <c r="L286" s="489"/>
      <c r="M286" s="489"/>
      <c r="N286" s="490"/>
      <c r="O286" s="32">
        <v>9.89</v>
      </c>
      <c r="P286" s="32">
        <v>8.15</v>
      </c>
      <c r="Q286" s="32">
        <v>0</v>
      </c>
      <c r="R286" s="32">
        <v>0</v>
      </c>
      <c r="S286" s="32">
        <v>0</v>
      </c>
      <c r="T286" s="32">
        <v>18.04</v>
      </c>
      <c r="V286" s="52">
        <v>0.54822616407982272</v>
      </c>
      <c r="W286" s="53">
        <v>0.45177383592017728</v>
      </c>
      <c r="Y286" s="14"/>
      <c r="Z286" s="9">
        <v>1</v>
      </c>
      <c r="AA286" s="14">
        <v>0</v>
      </c>
    </row>
    <row r="287" spans="1:27" ht="25.5" customHeight="1" x14ac:dyDescent="0.25">
      <c r="A287" s="3">
        <v>1</v>
      </c>
      <c r="B287" s="494" t="s">
        <v>132</v>
      </c>
      <c r="C287" s="34">
        <v>6514</v>
      </c>
      <c r="D287" s="68" t="s">
        <v>356</v>
      </c>
      <c r="E287" s="68" t="s">
        <v>156</v>
      </c>
      <c r="F287" s="60" t="s">
        <v>112</v>
      </c>
      <c r="G287" s="14">
        <v>0.7</v>
      </c>
      <c r="H287" s="104" t="s">
        <v>68</v>
      </c>
      <c r="I287" s="17" t="s">
        <v>28</v>
      </c>
      <c r="J287" s="67">
        <v>2.2999999999999998</v>
      </c>
      <c r="K287" s="67">
        <v>0</v>
      </c>
      <c r="L287" s="67">
        <v>0</v>
      </c>
      <c r="M287" s="67">
        <v>0</v>
      </c>
      <c r="N287" s="67">
        <v>0</v>
      </c>
      <c r="O287" s="7">
        <v>1.61</v>
      </c>
      <c r="P287" s="7">
        <v>0</v>
      </c>
      <c r="Q287" s="7">
        <v>0</v>
      </c>
      <c r="R287" s="7">
        <v>0</v>
      </c>
      <c r="S287" s="7">
        <v>0</v>
      </c>
      <c r="T287" s="2">
        <v>1.61</v>
      </c>
      <c r="Y287" s="14"/>
      <c r="Z287" s="9">
        <v>0.7</v>
      </c>
      <c r="AA287" s="14">
        <v>0</v>
      </c>
    </row>
    <row r="288" spans="1:27" x14ac:dyDescent="0.25">
      <c r="B288" s="494"/>
      <c r="C288" s="34">
        <v>7292</v>
      </c>
      <c r="D288" s="68" t="s">
        <v>106</v>
      </c>
      <c r="E288" s="68"/>
      <c r="F288" s="60" t="s">
        <v>1064</v>
      </c>
      <c r="G288" s="14">
        <v>0.14399999999999999</v>
      </c>
      <c r="H288" s="104" t="s">
        <v>200</v>
      </c>
      <c r="I288" s="17" t="s">
        <v>28</v>
      </c>
      <c r="J288" s="67">
        <v>34.03</v>
      </c>
      <c r="K288" s="67">
        <v>0</v>
      </c>
      <c r="L288" s="67">
        <v>0</v>
      </c>
      <c r="M288" s="67">
        <v>0</v>
      </c>
      <c r="N288" s="67">
        <v>0</v>
      </c>
      <c r="O288" s="7">
        <v>4.9000000000000004</v>
      </c>
      <c r="P288" s="7">
        <v>0</v>
      </c>
      <c r="Q288" s="7">
        <v>0</v>
      </c>
      <c r="R288" s="7">
        <v>0</v>
      </c>
      <c r="S288" s="7">
        <v>0</v>
      </c>
      <c r="T288" s="2">
        <v>4.9000000000000004</v>
      </c>
      <c r="Y288" s="14"/>
      <c r="Z288" s="9">
        <v>0.14399999999999999</v>
      </c>
      <c r="AA288" s="14">
        <v>0</v>
      </c>
    </row>
    <row r="289" spans="1:27" x14ac:dyDescent="0.25">
      <c r="B289" s="494"/>
      <c r="C289" s="34">
        <v>5318</v>
      </c>
      <c r="D289" s="68" t="s">
        <v>106</v>
      </c>
      <c r="E289" s="68"/>
      <c r="F289" s="60" t="s">
        <v>1008</v>
      </c>
      <c r="G289" s="14">
        <v>2.5999999999999999E-2</v>
      </c>
      <c r="H289" s="104" t="s">
        <v>200</v>
      </c>
      <c r="I289" s="17" t="s">
        <v>28</v>
      </c>
      <c r="J289" s="67">
        <v>23</v>
      </c>
      <c r="K289" s="67">
        <v>0</v>
      </c>
      <c r="L289" s="67">
        <v>0</v>
      </c>
      <c r="M289" s="67">
        <v>0</v>
      </c>
      <c r="N289" s="67">
        <v>0</v>
      </c>
      <c r="O289" s="7">
        <v>0.6</v>
      </c>
      <c r="P289" s="7">
        <v>0</v>
      </c>
      <c r="Q289" s="7">
        <v>0</v>
      </c>
      <c r="R289" s="7">
        <v>0</v>
      </c>
      <c r="S289" s="7">
        <v>0</v>
      </c>
      <c r="T289" s="2">
        <v>0.6</v>
      </c>
      <c r="Y289" s="14"/>
      <c r="Z289" s="9">
        <v>2.5999999999999999E-2</v>
      </c>
      <c r="AA289" s="14">
        <v>0</v>
      </c>
    </row>
    <row r="290" spans="1:27" x14ac:dyDescent="0.25">
      <c r="B290" s="494"/>
      <c r="C290" s="34">
        <v>88310</v>
      </c>
      <c r="D290" s="68" t="s">
        <v>191</v>
      </c>
      <c r="E290" s="68"/>
      <c r="F290" s="60" t="s">
        <v>61</v>
      </c>
      <c r="G290" s="14">
        <v>0.3</v>
      </c>
      <c r="H290" s="104" t="s">
        <v>33</v>
      </c>
      <c r="I290" s="17"/>
      <c r="J290" s="67">
        <v>6.05</v>
      </c>
      <c r="K290" s="67">
        <v>17.8</v>
      </c>
      <c r="L290" s="67">
        <v>0</v>
      </c>
      <c r="M290" s="67">
        <v>0</v>
      </c>
      <c r="N290" s="67">
        <v>0</v>
      </c>
      <c r="O290" s="7">
        <v>1.82</v>
      </c>
      <c r="P290" s="7">
        <v>5.34</v>
      </c>
      <c r="Q290" s="7">
        <v>0</v>
      </c>
      <c r="R290" s="7">
        <v>0</v>
      </c>
      <c r="S290" s="7">
        <v>0</v>
      </c>
      <c r="T290" s="2">
        <v>7.16</v>
      </c>
      <c r="Y290" s="14"/>
      <c r="Z290" s="9">
        <v>0.3</v>
      </c>
      <c r="AA290" s="14">
        <v>0</v>
      </c>
    </row>
    <row r="291" spans="1:27" x14ac:dyDescent="0.25">
      <c r="B291" s="494"/>
      <c r="C291" s="34">
        <v>88316</v>
      </c>
      <c r="D291" s="68" t="s">
        <v>191</v>
      </c>
      <c r="E291" s="68"/>
      <c r="F291" s="60" t="s">
        <v>63</v>
      </c>
      <c r="G291" s="14">
        <v>0.2</v>
      </c>
      <c r="H291" s="104" t="s">
        <v>33</v>
      </c>
      <c r="I291" s="17"/>
      <c r="J291" s="67">
        <v>4.78</v>
      </c>
      <c r="K291" s="67">
        <v>14.06</v>
      </c>
      <c r="L291" s="67">
        <v>0</v>
      </c>
      <c r="M291" s="67">
        <v>0</v>
      </c>
      <c r="N291" s="67">
        <v>0</v>
      </c>
      <c r="O291" s="7">
        <v>0.96</v>
      </c>
      <c r="P291" s="7">
        <v>2.81</v>
      </c>
      <c r="Q291" s="7">
        <v>0</v>
      </c>
      <c r="R291" s="7">
        <v>0</v>
      </c>
      <c r="S291" s="7">
        <v>0</v>
      </c>
      <c r="T291" s="2">
        <v>3.77</v>
      </c>
      <c r="Y291" s="14"/>
      <c r="Z291" s="9">
        <v>0.2</v>
      </c>
      <c r="AA291" s="14">
        <v>0</v>
      </c>
    </row>
    <row r="292" spans="1:27" ht="30.75" customHeight="1" x14ac:dyDescent="0.25">
      <c r="B292" s="494"/>
      <c r="C292" s="34"/>
      <c r="D292" s="68" t="s">
        <v>69</v>
      </c>
      <c r="E292" s="68"/>
      <c r="F292" s="60" t="s">
        <v>69</v>
      </c>
      <c r="G292" s="14"/>
      <c r="H292" s="104" t="s">
        <v>69</v>
      </c>
      <c r="I292" s="17"/>
      <c r="J292" s="67"/>
      <c r="K292" s="67"/>
      <c r="L292" s="67"/>
      <c r="M292" s="67"/>
      <c r="N292" s="67"/>
      <c r="O292" s="7">
        <v>0</v>
      </c>
      <c r="P292" s="7">
        <v>0</v>
      </c>
      <c r="Q292" s="7">
        <v>0</v>
      </c>
      <c r="R292" s="7">
        <v>0</v>
      </c>
      <c r="S292" s="7">
        <v>0</v>
      </c>
      <c r="T292" s="2">
        <v>0</v>
      </c>
      <c r="Y292" s="14"/>
      <c r="Z292" s="9"/>
      <c r="AA292" s="14"/>
    </row>
    <row r="293" spans="1:27" x14ac:dyDescent="0.25">
      <c r="B293" s="494"/>
      <c r="C293" s="34"/>
      <c r="D293" s="68" t="s">
        <v>69</v>
      </c>
      <c r="E293" s="68"/>
      <c r="F293" s="60" t="s">
        <v>69</v>
      </c>
      <c r="G293" s="14"/>
      <c r="H293" s="104" t="s">
        <v>69</v>
      </c>
      <c r="I293" s="17"/>
      <c r="J293" s="67">
        <v>0</v>
      </c>
      <c r="K293" s="67">
        <v>0</v>
      </c>
      <c r="L293" s="67">
        <v>0</v>
      </c>
      <c r="M293" s="67">
        <v>0</v>
      </c>
      <c r="N293" s="67">
        <v>0</v>
      </c>
      <c r="O293" s="7">
        <v>0</v>
      </c>
      <c r="P293" s="7">
        <v>0</v>
      </c>
      <c r="Q293" s="7">
        <v>0</v>
      </c>
      <c r="R293" s="7">
        <v>0</v>
      </c>
      <c r="S293" s="7">
        <v>0</v>
      </c>
      <c r="T293" s="2">
        <v>0</v>
      </c>
      <c r="Y293" s="14"/>
      <c r="Z293" s="9">
        <v>0</v>
      </c>
      <c r="AA293" s="14">
        <v>0</v>
      </c>
    </row>
    <row r="294" spans="1:27" ht="13.5" thickBot="1" x14ac:dyDescent="0.3">
      <c r="B294" s="494"/>
      <c r="C294" s="34"/>
      <c r="D294" s="68" t="s">
        <v>69</v>
      </c>
      <c r="E294" s="68"/>
      <c r="F294" s="60" t="s">
        <v>69</v>
      </c>
      <c r="G294" s="14"/>
      <c r="H294" s="104" t="s">
        <v>69</v>
      </c>
      <c r="I294" s="17"/>
      <c r="J294" s="67">
        <v>0</v>
      </c>
      <c r="K294" s="67">
        <v>0</v>
      </c>
      <c r="L294" s="67">
        <v>0</v>
      </c>
      <c r="M294" s="67">
        <v>0</v>
      </c>
      <c r="N294" s="67">
        <v>0</v>
      </c>
      <c r="O294" s="7">
        <v>0</v>
      </c>
      <c r="P294" s="7">
        <v>0</v>
      </c>
      <c r="Q294" s="7">
        <v>0</v>
      </c>
      <c r="R294" s="7">
        <v>0</v>
      </c>
      <c r="S294" s="7">
        <v>0</v>
      </c>
      <c r="T294" s="2">
        <v>0</v>
      </c>
      <c r="Y294" s="14"/>
      <c r="Z294" s="9">
        <v>0</v>
      </c>
      <c r="AA294" s="14">
        <v>0</v>
      </c>
    </row>
    <row r="295" spans="1:27" s="4" customFormat="1" ht="13.5" thickBot="1" x14ac:dyDescent="0.3">
      <c r="A295" s="27" t="s">
        <v>443</v>
      </c>
      <c r="B295" s="33"/>
      <c r="C295" s="91" t="s">
        <v>443</v>
      </c>
      <c r="D295" s="486" t="s">
        <v>213</v>
      </c>
      <c r="E295" s="487"/>
      <c r="F295" s="59" t="s">
        <v>599</v>
      </c>
      <c r="G295" s="56">
        <v>1</v>
      </c>
      <c r="H295" s="31" t="s">
        <v>28</v>
      </c>
      <c r="I295" s="488"/>
      <c r="J295" s="489"/>
      <c r="K295" s="489"/>
      <c r="L295" s="489"/>
      <c r="M295" s="489"/>
      <c r="N295" s="490"/>
      <c r="O295" s="32">
        <v>394.53999999999991</v>
      </c>
      <c r="P295" s="32">
        <v>65.86</v>
      </c>
      <c r="Q295" s="32">
        <v>0</v>
      </c>
      <c r="R295" s="32">
        <v>0</v>
      </c>
      <c r="S295" s="32">
        <v>0</v>
      </c>
      <c r="T295" s="32">
        <v>460.4</v>
      </c>
      <c r="V295" s="52">
        <v>0.85695047784535172</v>
      </c>
      <c r="W295" s="53">
        <v>0.14304952215464828</v>
      </c>
      <c r="Y295" s="14"/>
      <c r="Z295" s="9">
        <v>1</v>
      </c>
      <c r="AA295" s="14">
        <v>0</v>
      </c>
    </row>
    <row r="296" spans="1:27" ht="25.5" customHeight="1" x14ac:dyDescent="0.25">
      <c r="A296" s="3">
        <v>1</v>
      </c>
      <c r="B296" s="494" t="s">
        <v>132</v>
      </c>
      <c r="C296" s="34">
        <v>97327</v>
      </c>
      <c r="D296" s="68" t="s">
        <v>191</v>
      </c>
      <c r="E296" s="68"/>
      <c r="F296" s="60" t="s">
        <v>272</v>
      </c>
      <c r="G296" s="14">
        <v>3</v>
      </c>
      <c r="H296" s="104" t="s">
        <v>28</v>
      </c>
      <c r="I296" s="17" t="s">
        <v>28</v>
      </c>
      <c r="J296" s="67">
        <v>33.39</v>
      </c>
      <c r="K296" s="67">
        <v>1.58</v>
      </c>
      <c r="L296" s="67">
        <v>0</v>
      </c>
      <c r="M296" s="67">
        <v>0</v>
      </c>
      <c r="N296" s="67">
        <v>0</v>
      </c>
      <c r="O296" s="7">
        <v>100.17</v>
      </c>
      <c r="P296" s="7">
        <v>4.74</v>
      </c>
      <c r="Q296" s="7">
        <v>0</v>
      </c>
      <c r="R296" s="7">
        <v>0</v>
      </c>
      <c r="S296" s="7">
        <v>0</v>
      </c>
      <c r="T296" s="2">
        <v>104.91</v>
      </c>
      <c r="Y296" s="14"/>
      <c r="Z296" s="9">
        <v>3</v>
      </c>
      <c r="AA296" s="14">
        <v>0</v>
      </c>
    </row>
    <row r="297" spans="1:27" ht="38.25" x14ac:dyDescent="0.25">
      <c r="B297" s="494"/>
      <c r="C297" s="34">
        <v>97329</v>
      </c>
      <c r="D297" s="68" t="s">
        <v>191</v>
      </c>
      <c r="E297" s="68"/>
      <c r="F297" s="60" t="s">
        <v>216</v>
      </c>
      <c r="G297" s="14">
        <v>3</v>
      </c>
      <c r="H297" s="104" t="s">
        <v>28</v>
      </c>
      <c r="I297" s="17" t="s">
        <v>28</v>
      </c>
      <c r="J297" s="67">
        <v>76.02</v>
      </c>
      <c r="K297" s="67">
        <v>1.86</v>
      </c>
      <c r="L297" s="67">
        <v>0</v>
      </c>
      <c r="M297" s="67">
        <v>0</v>
      </c>
      <c r="N297" s="67">
        <v>0</v>
      </c>
      <c r="O297" s="7">
        <v>228.06</v>
      </c>
      <c r="P297" s="7">
        <v>5.58</v>
      </c>
      <c r="Q297" s="7">
        <v>0</v>
      </c>
      <c r="R297" s="7">
        <v>0</v>
      </c>
      <c r="S297" s="7">
        <v>0</v>
      </c>
      <c r="T297" s="2">
        <v>233.64000000000001</v>
      </c>
      <c r="Y297" s="14"/>
      <c r="Z297" s="9">
        <v>3</v>
      </c>
      <c r="AA297" s="14">
        <v>0</v>
      </c>
    </row>
    <row r="298" spans="1:27" ht="38.25" customHeight="1" x14ac:dyDescent="0.25">
      <c r="B298" s="494"/>
      <c r="C298" s="34">
        <v>34624</v>
      </c>
      <c r="D298" s="68" t="s">
        <v>106</v>
      </c>
      <c r="E298" s="68"/>
      <c r="F298" s="60" t="s">
        <v>993</v>
      </c>
      <c r="G298" s="14">
        <v>5</v>
      </c>
      <c r="H298" s="104" t="s">
        <v>198</v>
      </c>
      <c r="I298" s="17" t="s">
        <v>28</v>
      </c>
      <c r="J298" s="67">
        <v>9.98</v>
      </c>
      <c r="K298" s="67">
        <v>0</v>
      </c>
      <c r="L298" s="67">
        <v>0</v>
      </c>
      <c r="M298" s="67">
        <v>0</v>
      </c>
      <c r="N298" s="67">
        <v>0</v>
      </c>
      <c r="O298" s="7">
        <v>49.9</v>
      </c>
      <c r="P298" s="7">
        <v>0</v>
      </c>
      <c r="Q298" s="7">
        <v>0</v>
      </c>
      <c r="R298" s="7">
        <v>0</v>
      </c>
      <c r="S298" s="7">
        <v>0</v>
      </c>
      <c r="T298" s="2">
        <v>49.9</v>
      </c>
      <c r="Y298" s="14"/>
      <c r="Z298" s="9">
        <v>5</v>
      </c>
      <c r="AA298" s="14">
        <v>0</v>
      </c>
    </row>
    <row r="299" spans="1:27" ht="25.5" x14ac:dyDescent="0.25">
      <c r="B299" s="494"/>
      <c r="C299" s="34">
        <v>90437</v>
      </c>
      <c r="D299" s="68" t="s">
        <v>191</v>
      </c>
      <c r="E299" s="68"/>
      <c r="F299" s="60" t="s">
        <v>43</v>
      </c>
      <c r="G299" s="14">
        <v>1</v>
      </c>
      <c r="H299" s="104" t="s">
        <v>0</v>
      </c>
      <c r="I299" s="17" t="s">
        <v>780</v>
      </c>
      <c r="J299" s="67">
        <v>5.96</v>
      </c>
      <c r="K299" s="67">
        <v>24.06</v>
      </c>
      <c r="L299" s="67">
        <v>0</v>
      </c>
      <c r="M299" s="67">
        <v>0</v>
      </c>
      <c r="N299" s="67">
        <v>0</v>
      </c>
      <c r="O299" s="7">
        <v>5.96</v>
      </c>
      <c r="P299" s="7">
        <v>24.06</v>
      </c>
      <c r="Q299" s="7">
        <v>0</v>
      </c>
      <c r="R299" s="7">
        <v>0</v>
      </c>
      <c r="S299" s="7">
        <v>0</v>
      </c>
      <c r="T299" s="2">
        <v>30.02</v>
      </c>
      <c r="Y299" s="14"/>
      <c r="Z299" s="9">
        <v>1</v>
      </c>
      <c r="AA299" s="14">
        <v>0</v>
      </c>
    </row>
    <row r="300" spans="1:27" x14ac:dyDescent="0.25">
      <c r="B300" s="494"/>
      <c r="C300" s="34">
        <v>38124</v>
      </c>
      <c r="D300" s="68" t="s">
        <v>106</v>
      </c>
      <c r="E300" s="68"/>
      <c r="F300" s="60" t="s">
        <v>1018</v>
      </c>
      <c r="G300" s="14">
        <v>0.02</v>
      </c>
      <c r="H300" s="104" t="s">
        <v>194</v>
      </c>
      <c r="I300" s="17" t="s">
        <v>28</v>
      </c>
      <c r="J300" s="67">
        <v>32.450000000000003</v>
      </c>
      <c r="K300" s="67">
        <v>0</v>
      </c>
      <c r="L300" s="67">
        <v>0</v>
      </c>
      <c r="M300" s="67">
        <v>0</v>
      </c>
      <c r="N300" s="67">
        <v>0</v>
      </c>
      <c r="O300" s="7">
        <v>0.65</v>
      </c>
      <c r="P300" s="7">
        <v>0</v>
      </c>
      <c r="Q300" s="7">
        <v>0</v>
      </c>
      <c r="R300" s="7">
        <v>0</v>
      </c>
      <c r="S300" s="7">
        <v>0</v>
      </c>
      <c r="T300" s="2">
        <v>0.65</v>
      </c>
      <c r="Y300" s="14"/>
      <c r="Z300" s="9">
        <v>0.02</v>
      </c>
      <c r="AA300" s="14">
        <v>0</v>
      </c>
    </row>
    <row r="301" spans="1:27" ht="30.75" customHeight="1" x14ac:dyDescent="0.25">
      <c r="B301" s="494"/>
      <c r="C301" s="34">
        <v>88309</v>
      </c>
      <c r="D301" s="68" t="s">
        <v>191</v>
      </c>
      <c r="E301" s="68"/>
      <c r="F301" s="60" t="s">
        <v>60</v>
      </c>
      <c r="G301" s="14">
        <v>1</v>
      </c>
      <c r="H301" s="104" t="s">
        <v>33</v>
      </c>
      <c r="I301" s="17"/>
      <c r="J301" s="67">
        <v>4.9000000000000004</v>
      </c>
      <c r="K301" s="67">
        <v>17.89</v>
      </c>
      <c r="L301" s="67">
        <v>0</v>
      </c>
      <c r="M301" s="67">
        <v>0</v>
      </c>
      <c r="N301" s="67">
        <v>0</v>
      </c>
      <c r="O301" s="7">
        <v>4.9000000000000004</v>
      </c>
      <c r="P301" s="7">
        <v>17.89</v>
      </c>
      <c r="Q301" s="7">
        <v>0</v>
      </c>
      <c r="R301" s="7">
        <v>0</v>
      </c>
      <c r="S301" s="7">
        <v>0</v>
      </c>
      <c r="T301" s="2">
        <v>22.79</v>
      </c>
      <c r="Y301" s="14"/>
      <c r="Z301" s="9">
        <v>1</v>
      </c>
      <c r="AA301" s="14">
        <v>0</v>
      </c>
    </row>
    <row r="302" spans="1:27" x14ac:dyDescent="0.25">
      <c r="B302" s="494"/>
      <c r="C302" s="34">
        <v>88242</v>
      </c>
      <c r="D302" s="68" t="s">
        <v>191</v>
      </c>
      <c r="E302" s="68"/>
      <c r="F302" s="60" t="s">
        <v>50</v>
      </c>
      <c r="G302" s="14">
        <v>1</v>
      </c>
      <c r="H302" s="104" t="s">
        <v>33</v>
      </c>
      <c r="I302" s="17"/>
      <c r="J302" s="67">
        <v>4.9000000000000004</v>
      </c>
      <c r="K302" s="67">
        <v>13.59</v>
      </c>
      <c r="L302" s="67">
        <v>0</v>
      </c>
      <c r="M302" s="67">
        <v>0</v>
      </c>
      <c r="N302" s="67">
        <v>0</v>
      </c>
      <c r="O302" s="7">
        <v>4.9000000000000004</v>
      </c>
      <c r="P302" s="7">
        <v>13.59</v>
      </c>
      <c r="Q302" s="7">
        <v>0</v>
      </c>
      <c r="R302" s="7">
        <v>0</v>
      </c>
      <c r="S302" s="7">
        <v>0</v>
      </c>
      <c r="T302" s="2">
        <v>18.490000000000002</v>
      </c>
      <c r="Y302" s="14"/>
      <c r="Z302" s="9">
        <v>1</v>
      </c>
      <c r="AA302" s="14">
        <v>0</v>
      </c>
    </row>
    <row r="303" spans="1:27" ht="13.5" thickBot="1" x14ac:dyDescent="0.3">
      <c r="B303" s="494"/>
      <c r="C303" s="34"/>
      <c r="D303" s="68" t="s">
        <v>69</v>
      </c>
      <c r="E303" s="68"/>
      <c r="F303" s="60" t="s">
        <v>69</v>
      </c>
      <c r="G303" s="14"/>
      <c r="H303" s="104" t="s">
        <v>69</v>
      </c>
      <c r="I303" s="17"/>
      <c r="J303" s="67">
        <v>0</v>
      </c>
      <c r="K303" s="67">
        <v>0</v>
      </c>
      <c r="L303" s="67">
        <v>0</v>
      </c>
      <c r="M303" s="67">
        <v>0</v>
      </c>
      <c r="N303" s="67">
        <v>0</v>
      </c>
      <c r="O303" s="7">
        <v>0</v>
      </c>
      <c r="P303" s="7">
        <v>0</v>
      </c>
      <c r="Q303" s="7">
        <v>0</v>
      </c>
      <c r="R303" s="7">
        <v>0</v>
      </c>
      <c r="S303" s="7">
        <v>0</v>
      </c>
      <c r="T303" s="2">
        <v>0</v>
      </c>
      <c r="Y303" s="14"/>
      <c r="Z303" s="9">
        <v>0</v>
      </c>
      <c r="AA303" s="14">
        <v>0</v>
      </c>
    </row>
    <row r="304" spans="1:27" s="4" customFormat="1" ht="88.5" customHeight="1" thickBot="1" x14ac:dyDescent="0.3">
      <c r="A304" s="27" t="s">
        <v>444</v>
      </c>
      <c r="B304" s="33"/>
      <c r="C304" s="91" t="s">
        <v>444</v>
      </c>
      <c r="D304" s="486" t="s">
        <v>213</v>
      </c>
      <c r="E304" s="487"/>
      <c r="F304" s="59" t="s">
        <v>631</v>
      </c>
      <c r="G304" s="56">
        <v>1</v>
      </c>
      <c r="H304" s="31" t="s">
        <v>0</v>
      </c>
      <c r="I304" s="488"/>
      <c r="J304" s="489"/>
      <c r="K304" s="489"/>
      <c r="L304" s="489"/>
      <c r="M304" s="489"/>
      <c r="N304" s="490"/>
      <c r="O304" s="32">
        <v>222.17000000000002</v>
      </c>
      <c r="P304" s="32">
        <v>46.78</v>
      </c>
      <c r="Q304" s="32">
        <v>0</v>
      </c>
      <c r="R304" s="32">
        <v>0</v>
      </c>
      <c r="S304" s="32">
        <v>0</v>
      </c>
      <c r="T304" s="32">
        <v>268.95000000000005</v>
      </c>
      <c r="V304" s="52">
        <v>0.82606432422383336</v>
      </c>
      <c r="W304" s="53">
        <v>0.17393567577616664</v>
      </c>
      <c r="Y304" s="14"/>
      <c r="Z304" s="9">
        <v>1</v>
      </c>
      <c r="AA304" s="14">
        <v>0</v>
      </c>
    </row>
    <row r="305" spans="1:27" ht="38.25" x14ac:dyDescent="0.25">
      <c r="B305" s="494" t="s">
        <v>132</v>
      </c>
      <c r="C305" s="34" t="s">
        <v>382</v>
      </c>
      <c r="D305" s="71" t="s">
        <v>155</v>
      </c>
      <c r="E305" s="71"/>
      <c r="F305" s="60" t="s">
        <v>602</v>
      </c>
      <c r="G305" s="14">
        <v>1</v>
      </c>
      <c r="H305" s="104" t="s">
        <v>0</v>
      </c>
      <c r="I305" s="17" t="s">
        <v>28</v>
      </c>
      <c r="J305" s="69">
        <v>143.05000000000001</v>
      </c>
      <c r="K305" s="69">
        <v>0</v>
      </c>
      <c r="L305" s="69">
        <v>0</v>
      </c>
      <c r="M305" s="69">
        <v>0</v>
      </c>
      <c r="N305" s="69">
        <v>0</v>
      </c>
      <c r="O305" s="7">
        <v>143.05000000000001</v>
      </c>
      <c r="P305" s="7">
        <v>0</v>
      </c>
      <c r="Q305" s="7">
        <v>0</v>
      </c>
      <c r="R305" s="7">
        <v>0</v>
      </c>
      <c r="S305" s="7">
        <v>0</v>
      </c>
      <c r="T305" s="2">
        <v>143.05000000000001</v>
      </c>
      <c r="Y305" s="14"/>
      <c r="Z305" s="9">
        <v>1</v>
      </c>
      <c r="AA305" s="14">
        <v>0</v>
      </c>
    </row>
    <row r="306" spans="1:27" x14ac:dyDescent="0.25">
      <c r="B306" s="494"/>
      <c r="C306" s="34">
        <v>39386</v>
      </c>
      <c r="D306" s="71" t="s">
        <v>106</v>
      </c>
      <c r="E306" s="71"/>
      <c r="F306" s="60" t="s">
        <v>1026</v>
      </c>
      <c r="G306" s="14">
        <v>4</v>
      </c>
      <c r="H306" s="104" t="s">
        <v>194</v>
      </c>
      <c r="I306" s="17" t="s">
        <v>28</v>
      </c>
      <c r="J306" s="69">
        <v>12.56</v>
      </c>
      <c r="K306" s="69">
        <v>0</v>
      </c>
      <c r="L306" s="69">
        <v>0</v>
      </c>
      <c r="M306" s="69">
        <v>0</v>
      </c>
      <c r="N306" s="69">
        <v>0</v>
      </c>
      <c r="O306" s="7">
        <v>50.24</v>
      </c>
      <c r="P306" s="7">
        <v>0</v>
      </c>
      <c r="Q306" s="7">
        <v>0</v>
      </c>
      <c r="R306" s="7">
        <v>0</v>
      </c>
      <c r="S306" s="7">
        <v>0</v>
      </c>
      <c r="T306" s="2">
        <v>50.24</v>
      </c>
      <c r="Y306" s="14"/>
      <c r="Z306" s="9">
        <v>4</v>
      </c>
      <c r="AA306" s="14">
        <v>0</v>
      </c>
    </row>
    <row r="307" spans="1:27" x14ac:dyDescent="0.25">
      <c r="B307" s="494"/>
      <c r="C307" s="34" t="s">
        <v>384</v>
      </c>
      <c r="D307" s="71" t="s">
        <v>155</v>
      </c>
      <c r="E307" s="71"/>
      <c r="F307" s="60" t="s">
        <v>630</v>
      </c>
      <c r="G307" s="14">
        <v>1</v>
      </c>
      <c r="H307" s="104" t="s">
        <v>0</v>
      </c>
      <c r="I307" s="17" t="s">
        <v>28</v>
      </c>
      <c r="J307" s="69">
        <v>6.31</v>
      </c>
      <c r="K307" s="69">
        <v>0</v>
      </c>
      <c r="L307" s="69">
        <v>0</v>
      </c>
      <c r="M307" s="69">
        <v>0</v>
      </c>
      <c r="N307" s="69">
        <v>0</v>
      </c>
      <c r="O307" s="7">
        <v>6.31</v>
      </c>
      <c r="P307" s="7">
        <v>0</v>
      </c>
      <c r="Q307" s="7">
        <v>0</v>
      </c>
      <c r="R307" s="7">
        <v>0</v>
      </c>
      <c r="S307" s="7">
        <v>0</v>
      </c>
      <c r="T307" s="2">
        <v>6.31</v>
      </c>
      <c r="Y307" s="14"/>
      <c r="Z307" s="9">
        <v>1</v>
      </c>
      <c r="AA307" s="14">
        <v>0</v>
      </c>
    </row>
    <row r="308" spans="1:27" x14ac:dyDescent="0.25">
      <c r="B308" s="494"/>
      <c r="C308" s="34">
        <v>34618</v>
      </c>
      <c r="D308" s="71" t="s">
        <v>106</v>
      </c>
      <c r="E308" s="71"/>
      <c r="F308" s="60" t="s">
        <v>992</v>
      </c>
      <c r="G308" s="14">
        <v>1</v>
      </c>
      <c r="H308" s="104" t="s">
        <v>198</v>
      </c>
      <c r="I308" s="17" t="s">
        <v>28</v>
      </c>
      <c r="J308" s="69">
        <v>7.81</v>
      </c>
      <c r="K308" s="69">
        <v>0</v>
      </c>
      <c r="L308" s="69">
        <v>0</v>
      </c>
      <c r="M308" s="69">
        <v>0</v>
      </c>
      <c r="N308" s="69">
        <v>0</v>
      </c>
      <c r="O308" s="7">
        <v>7.81</v>
      </c>
      <c r="P308" s="7">
        <v>0</v>
      </c>
      <c r="Q308" s="7">
        <v>0</v>
      </c>
      <c r="R308" s="7">
        <v>0</v>
      </c>
      <c r="S308" s="7">
        <v>0</v>
      </c>
      <c r="T308" s="2">
        <v>7.81</v>
      </c>
      <c r="Y308" s="14"/>
      <c r="Z308" s="9">
        <v>1</v>
      </c>
      <c r="AA308" s="14">
        <v>0</v>
      </c>
    </row>
    <row r="309" spans="1:27" x14ac:dyDescent="0.25">
      <c r="B309" s="494"/>
      <c r="C309" s="34">
        <v>88264</v>
      </c>
      <c r="D309" s="71" t="s">
        <v>191</v>
      </c>
      <c r="E309" s="71"/>
      <c r="F309" s="60" t="s">
        <v>55</v>
      </c>
      <c r="G309" s="14">
        <v>1.5</v>
      </c>
      <c r="H309" s="104" t="s">
        <v>33</v>
      </c>
      <c r="I309" s="17"/>
      <c r="J309" s="69">
        <v>4.92</v>
      </c>
      <c r="K309" s="69">
        <v>18.309999999999999</v>
      </c>
      <c r="L309" s="69">
        <v>0</v>
      </c>
      <c r="M309" s="69">
        <v>0</v>
      </c>
      <c r="N309" s="69">
        <v>0</v>
      </c>
      <c r="O309" s="7">
        <v>7.38</v>
      </c>
      <c r="P309" s="7">
        <v>27.47</v>
      </c>
      <c r="Q309" s="7">
        <v>0</v>
      </c>
      <c r="R309" s="7">
        <v>0</v>
      </c>
      <c r="S309" s="7">
        <v>0</v>
      </c>
      <c r="T309" s="2">
        <v>34.85</v>
      </c>
      <c r="Y309" s="14"/>
      <c r="Z309" s="9">
        <v>1.5</v>
      </c>
      <c r="AA309" s="14">
        <v>0</v>
      </c>
    </row>
    <row r="310" spans="1:27" x14ac:dyDescent="0.25">
      <c r="B310" s="494"/>
      <c r="C310" s="34">
        <v>88247</v>
      </c>
      <c r="D310" s="71" t="s">
        <v>191</v>
      </c>
      <c r="E310" s="71"/>
      <c r="F310" s="60" t="s">
        <v>52</v>
      </c>
      <c r="G310" s="14">
        <v>1.5</v>
      </c>
      <c r="H310" s="104" t="s">
        <v>33</v>
      </c>
      <c r="I310" s="17"/>
      <c r="J310" s="69">
        <v>4.92</v>
      </c>
      <c r="K310" s="69">
        <v>12.87</v>
      </c>
      <c r="L310" s="69">
        <v>0</v>
      </c>
      <c r="M310" s="69">
        <v>0</v>
      </c>
      <c r="N310" s="69">
        <v>0</v>
      </c>
      <c r="O310" s="7">
        <v>7.38</v>
      </c>
      <c r="P310" s="7">
        <v>19.309999999999999</v>
      </c>
      <c r="Q310" s="7">
        <v>0</v>
      </c>
      <c r="R310" s="7">
        <v>0</v>
      </c>
      <c r="S310" s="7">
        <v>0</v>
      </c>
      <c r="T310" s="2">
        <v>26.689999999999998</v>
      </c>
      <c r="Y310" s="14"/>
      <c r="Z310" s="9">
        <v>1.5</v>
      </c>
      <c r="AA310" s="14">
        <v>0</v>
      </c>
    </row>
    <row r="311" spans="1:27" ht="13.5" thickBot="1" x14ac:dyDescent="0.3">
      <c r="B311" s="62"/>
      <c r="C311" s="34"/>
      <c r="D311" s="82"/>
      <c r="E311" s="83"/>
      <c r="F311" s="60"/>
      <c r="G311" s="14"/>
      <c r="H311" s="104" t="s">
        <v>69</v>
      </c>
      <c r="I311" s="84"/>
      <c r="J311" s="72"/>
      <c r="K311" s="72"/>
      <c r="L311" s="72"/>
      <c r="M311" s="72"/>
      <c r="N311" s="73"/>
      <c r="O311" s="7">
        <v>0</v>
      </c>
      <c r="P311" s="7">
        <v>0</v>
      </c>
      <c r="Q311" s="7">
        <v>0</v>
      </c>
      <c r="R311" s="7">
        <v>0</v>
      </c>
      <c r="S311" s="7">
        <v>0</v>
      </c>
      <c r="T311" s="2">
        <v>0</v>
      </c>
      <c r="Y311" s="14"/>
      <c r="Z311" s="9"/>
      <c r="AA311" s="14"/>
    </row>
    <row r="312" spans="1:27" s="4" customFormat="1" ht="13.5" thickBot="1" x14ac:dyDescent="0.3">
      <c r="A312" s="27" t="s">
        <v>445</v>
      </c>
      <c r="B312" s="33"/>
      <c r="C312" s="91" t="s">
        <v>445</v>
      </c>
      <c r="D312" s="486" t="s">
        <v>213</v>
      </c>
      <c r="E312" s="487"/>
      <c r="F312" s="59" t="s">
        <v>680</v>
      </c>
      <c r="G312" s="56">
        <v>1</v>
      </c>
      <c r="H312" s="31" t="s">
        <v>11</v>
      </c>
      <c r="I312" s="488"/>
      <c r="J312" s="489"/>
      <c r="K312" s="489"/>
      <c r="L312" s="489"/>
      <c r="M312" s="489"/>
      <c r="N312" s="490"/>
      <c r="O312" s="32">
        <v>1628.5800000000002</v>
      </c>
      <c r="P312" s="32">
        <v>0</v>
      </c>
      <c r="Q312" s="32">
        <v>0</v>
      </c>
      <c r="R312" s="32">
        <v>0</v>
      </c>
      <c r="S312" s="32">
        <v>0</v>
      </c>
      <c r="T312" s="32">
        <v>1628.5800000000002</v>
      </c>
      <c r="V312" s="52">
        <v>1</v>
      </c>
      <c r="W312" s="53">
        <v>0</v>
      </c>
      <c r="Y312" s="14"/>
      <c r="Z312" s="9">
        <v>1</v>
      </c>
      <c r="AA312" s="14">
        <v>0</v>
      </c>
    </row>
    <row r="313" spans="1:27" ht="31.5" customHeight="1" x14ac:dyDescent="0.25">
      <c r="B313" s="81"/>
      <c r="C313" s="34">
        <v>39272</v>
      </c>
      <c r="D313" s="76" t="s">
        <v>106</v>
      </c>
      <c r="E313" s="76"/>
      <c r="F313" s="60" t="s">
        <v>1006</v>
      </c>
      <c r="G313" s="14">
        <v>123</v>
      </c>
      <c r="H313" s="104" t="s">
        <v>194</v>
      </c>
      <c r="I313" s="17" t="s">
        <v>28</v>
      </c>
      <c r="J313" s="74">
        <v>3.27</v>
      </c>
      <c r="K313" s="74">
        <v>0</v>
      </c>
      <c r="L313" s="74">
        <v>0</v>
      </c>
      <c r="M313" s="74">
        <v>0</v>
      </c>
      <c r="N313" s="74">
        <v>0</v>
      </c>
      <c r="O313" s="7">
        <v>402.21</v>
      </c>
      <c r="P313" s="7">
        <v>0</v>
      </c>
      <c r="Q313" s="7">
        <v>0</v>
      </c>
      <c r="R313" s="7">
        <v>0</v>
      </c>
      <c r="S313" s="7">
        <v>0</v>
      </c>
      <c r="T313" s="2">
        <v>402.21</v>
      </c>
      <c r="Y313" s="14"/>
      <c r="Z313" s="9">
        <v>123</v>
      </c>
      <c r="AA313" s="14">
        <v>0</v>
      </c>
    </row>
    <row r="314" spans="1:27" ht="31.5" customHeight="1" x14ac:dyDescent="0.25">
      <c r="B314" s="81"/>
      <c r="C314" s="34">
        <v>1874</v>
      </c>
      <c r="D314" s="76" t="s">
        <v>106</v>
      </c>
      <c r="E314" s="76"/>
      <c r="F314" s="60" t="s">
        <v>1007</v>
      </c>
      <c r="G314" s="14">
        <v>2</v>
      </c>
      <c r="H314" s="104" t="s">
        <v>194</v>
      </c>
      <c r="I314" s="17" t="s">
        <v>28</v>
      </c>
      <c r="J314" s="74">
        <v>5.96</v>
      </c>
      <c r="K314" s="74">
        <v>0</v>
      </c>
      <c r="L314" s="74">
        <v>0</v>
      </c>
      <c r="M314" s="74">
        <v>0</v>
      </c>
      <c r="N314" s="74">
        <v>0</v>
      </c>
      <c r="O314" s="7">
        <v>11.92</v>
      </c>
      <c r="P314" s="7">
        <v>0</v>
      </c>
      <c r="Q314" s="7">
        <v>0</v>
      </c>
      <c r="R314" s="7">
        <v>0</v>
      </c>
      <c r="S314" s="7">
        <v>0</v>
      </c>
      <c r="T314" s="2">
        <v>11.92</v>
      </c>
      <c r="Y314" s="14"/>
      <c r="Z314" s="9">
        <v>2</v>
      </c>
      <c r="AA314" s="14">
        <v>0</v>
      </c>
    </row>
    <row r="315" spans="1:27" ht="31.5" customHeight="1" x14ac:dyDescent="0.25">
      <c r="B315" s="81"/>
      <c r="C315" s="34">
        <v>1891</v>
      </c>
      <c r="D315" s="76" t="s">
        <v>106</v>
      </c>
      <c r="E315" s="76"/>
      <c r="F315" s="60" t="s">
        <v>1030</v>
      </c>
      <c r="G315" s="85">
        <v>369</v>
      </c>
      <c r="H315" s="104" t="s">
        <v>194</v>
      </c>
      <c r="I315" s="17" t="s">
        <v>28</v>
      </c>
      <c r="J315" s="74">
        <v>1.51</v>
      </c>
      <c r="K315" s="74">
        <v>0</v>
      </c>
      <c r="L315" s="74">
        <v>0</v>
      </c>
      <c r="M315" s="74">
        <v>0</v>
      </c>
      <c r="N315" s="74">
        <v>0</v>
      </c>
      <c r="O315" s="7">
        <v>557.19000000000005</v>
      </c>
      <c r="P315" s="7">
        <v>0</v>
      </c>
      <c r="Q315" s="7">
        <v>0</v>
      </c>
      <c r="R315" s="7">
        <v>0</v>
      </c>
      <c r="S315" s="7">
        <v>0</v>
      </c>
      <c r="T315" s="2">
        <v>557.19000000000005</v>
      </c>
      <c r="Y315" s="14"/>
      <c r="Z315" s="9"/>
      <c r="AA315" s="14"/>
    </row>
    <row r="316" spans="1:27" ht="31.5" customHeight="1" x14ac:dyDescent="0.25">
      <c r="B316" s="81"/>
      <c r="C316" s="34">
        <v>1902</v>
      </c>
      <c r="D316" s="76" t="s">
        <v>106</v>
      </c>
      <c r="E316" s="76"/>
      <c r="F316" s="60" t="s">
        <v>1029</v>
      </c>
      <c r="G316" s="14">
        <v>7</v>
      </c>
      <c r="H316" s="104" t="s">
        <v>194</v>
      </c>
      <c r="I316" s="17" t="s">
        <v>28</v>
      </c>
      <c r="J316" s="74">
        <v>3.28</v>
      </c>
      <c r="K316" s="74">
        <v>0</v>
      </c>
      <c r="L316" s="74">
        <v>0</v>
      </c>
      <c r="M316" s="74">
        <v>0</v>
      </c>
      <c r="N316" s="74">
        <v>0</v>
      </c>
      <c r="O316" s="7">
        <v>22.96</v>
      </c>
      <c r="P316" s="7">
        <v>0</v>
      </c>
      <c r="Q316" s="7">
        <v>0</v>
      </c>
      <c r="R316" s="7">
        <v>0</v>
      </c>
      <c r="S316" s="7">
        <v>0</v>
      </c>
      <c r="T316" s="2">
        <v>22.96</v>
      </c>
      <c r="Y316" s="14"/>
      <c r="Z316" s="9"/>
      <c r="AA316" s="14"/>
    </row>
    <row r="317" spans="1:27" ht="31.5" customHeight="1" x14ac:dyDescent="0.25">
      <c r="B317" s="81"/>
      <c r="C317" s="34">
        <v>39211</v>
      </c>
      <c r="D317" s="76" t="s">
        <v>106</v>
      </c>
      <c r="E317" s="76"/>
      <c r="F317" s="60" t="s">
        <v>983</v>
      </c>
      <c r="G317" s="14">
        <v>4</v>
      </c>
      <c r="H317" s="104" t="s">
        <v>194</v>
      </c>
      <c r="I317" s="17" t="s">
        <v>28</v>
      </c>
      <c r="J317" s="74">
        <v>1.64</v>
      </c>
      <c r="K317" s="74">
        <v>0</v>
      </c>
      <c r="L317" s="74">
        <v>0</v>
      </c>
      <c r="M317" s="74">
        <v>0</v>
      </c>
      <c r="N317" s="74">
        <v>0</v>
      </c>
      <c r="O317" s="7">
        <v>6.56</v>
      </c>
      <c r="P317" s="7">
        <v>0</v>
      </c>
      <c r="Q317" s="7">
        <v>0</v>
      </c>
      <c r="R317" s="7">
        <v>0</v>
      </c>
      <c r="S317" s="7">
        <v>0</v>
      </c>
      <c r="T317" s="2">
        <v>6.56</v>
      </c>
      <c r="Y317" s="14"/>
      <c r="Z317" s="9"/>
      <c r="AA317" s="14"/>
    </row>
    <row r="318" spans="1:27" ht="31.5" customHeight="1" x14ac:dyDescent="0.25">
      <c r="B318" s="81"/>
      <c r="C318" s="34">
        <v>39209</v>
      </c>
      <c r="D318" s="76" t="s">
        <v>106</v>
      </c>
      <c r="E318" s="76"/>
      <c r="F318" s="60" t="s">
        <v>984</v>
      </c>
      <c r="G318" s="14">
        <v>278</v>
      </c>
      <c r="H318" s="104" t="s">
        <v>194</v>
      </c>
      <c r="I318" s="17" t="s">
        <v>28</v>
      </c>
      <c r="J318" s="74">
        <v>0.59</v>
      </c>
      <c r="K318" s="74">
        <v>0</v>
      </c>
      <c r="L318" s="74">
        <v>0</v>
      </c>
      <c r="M318" s="74">
        <v>0</v>
      </c>
      <c r="N318" s="74">
        <v>0</v>
      </c>
      <c r="O318" s="7">
        <v>164.02</v>
      </c>
      <c r="P318" s="7">
        <v>0</v>
      </c>
      <c r="Q318" s="7">
        <v>0</v>
      </c>
      <c r="R318" s="7">
        <v>0</v>
      </c>
      <c r="S318" s="7">
        <v>0</v>
      </c>
      <c r="T318" s="2">
        <v>164.02</v>
      </c>
      <c r="Y318" s="14"/>
      <c r="Z318" s="9"/>
      <c r="AA318" s="14"/>
    </row>
    <row r="319" spans="1:27" ht="31.5" customHeight="1" x14ac:dyDescent="0.25">
      <c r="B319" s="81"/>
      <c r="C319" s="34">
        <v>39177</v>
      </c>
      <c r="D319" s="76" t="s">
        <v>106</v>
      </c>
      <c r="E319" s="76"/>
      <c r="F319" s="60" t="s">
        <v>990</v>
      </c>
      <c r="G319" s="14">
        <v>4</v>
      </c>
      <c r="H319" s="104" t="s">
        <v>194</v>
      </c>
      <c r="I319" s="17" t="s">
        <v>28</v>
      </c>
      <c r="J319" s="74">
        <v>1.88</v>
      </c>
      <c r="K319" s="74">
        <v>0</v>
      </c>
      <c r="L319" s="74">
        <v>0</v>
      </c>
      <c r="M319" s="74">
        <v>0</v>
      </c>
      <c r="N319" s="74">
        <v>0</v>
      </c>
      <c r="O319" s="7">
        <v>7.52</v>
      </c>
      <c r="P319" s="7">
        <v>0</v>
      </c>
      <c r="Q319" s="7">
        <v>0</v>
      </c>
      <c r="R319" s="7">
        <v>0</v>
      </c>
      <c r="S319" s="7">
        <v>0</v>
      </c>
      <c r="T319" s="2">
        <v>7.52</v>
      </c>
      <c r="Y319" s="14"/>
      <c r="Z319" s="9"/>
      <c r="AA319" s="14"/>
    </row>
    <row r="320" spans="1:27" ht="31.5" customHeight="1" x14ac:dyDescent="0.25">
      <c r="B320" s="81"/>
      <c r="C320" s="34">
        <v>39175</v>
      </c>
      <c r="D320" s="76" t="s">
        <v>106</v>
      </c>
      <c r="E320" s="76"/>
      <c r="F320" s="60" t="s">
        <v>991</v>
      </c>
      <c r="G320" s="14">
        <v>278</v>
      </c>
      <c r="H320" s="104" t="s">
        <v>194</v>
      </c>
      <c r="I320" s="17" t="s">
        <v>28</v>
      </c>
      <c r="J320" s="74">
        <v>1.1499999999999999</v>
      </c>
      <c r="K320" s="74">
        <v>0</v>
      </c>
      <c r="L320" s="74">
        <v>0</v>
      </c>
      <c r="M320" s="74">
        <v>0</v>
      </c>
      <c r="N320" s="74">
        <v>0</v>
      </c>
      <c r="O320" s="7">
        <v>319.7</v>
      </c>
      <c r="P320" s="7">
        <v>0</v>
      </c>
      <c r="Q320" s="7">
        <v>0</v>
      </c>
      <c r="R320" s="7">
        <v>0</v>
      </c>
      <c r="S320" s="7">
        <v>0</v>
      </c>
      <c r="T320" s="2">
        <v>319.7</v>
      </c>
      <c r="Y320" s="14"/>
      <c r="Z320" s="9"/>
      <c r="AA320" s="14"/>
    </row>
    <row r="321" spans="1:27" ht="31.5" customHeight="1" thickBot="1" x14ac:dyDescent="0.3">
      <c r="B321" s="81"/>
      <c r="C321" s="34">
        <v>11950</v>
      </c>
      <c r="D321" s="76" t="s">
        <v>106</v>
      </c>
      <c r="E321" s="76"/>
      <c r="F321" s="60" t="s">
        <v>988</v>
      </c>
      <c r="G321" s="14">
        <v>350</v>
      </c>
      <c r="H321" s="104" t="s">
        <v>194</v>
      </c>
      <c r="I321" s="17" t="s">
        <v>28</v>
      </c>
      <c r="J321" s="74">
        <v>0.39</v>
      </c>
      <c r="K321" s="74">
        <v>0</v>
      </c>
      <c r="L321" s="74">
        <v>0</v>
      </c>
      <c r="M321" s="74">
        <v>0</v>
      </c>
      <c r="N321" s="74">
        <v>0</v>
      </c>
      <c r="O321" s="7">
        <v>136.5</v>
      </c>
      <c r="P321" s="7">
        <v>0</v>
      </c>
      <c r="Q321" s="7">
        <v>0</v>
      </c>
      <c r="R321" s="7">
        <v>0</v>
      </c>
      <c r="S321" s="7">
        <v>0</v>
      </c>
      <c r="T321" s="2">
        <v>136.5</v>
      </c>
      <c r="Y321" s="14"/>
      <c r="Z321" s="9"/>
      <c r="AA321" s="14"/>
    </row>
    <row r="322" spans="1:27" s="4" customFormat="1" ht="26.25" thickBot="1" x14ac:dyDescent="0.3">
      <c r="A322" s="27" t="s">
        <v>446</v>
      </c>
      <c r="B322" s="33"/>
      <c r="C322" s="91" t="s">
        <v>446</v>
      </c>
      <c r="D322" s="486" t="s">
        <v>213</v>
      </c>
      <c r="E322" s="487"/>
      <c r="F322" s="59" t="s">
        <v>620</v>
      </c>
      <c r="G322" s="56">
        <v>1</v>
      </c>
      <c r="H322" s="31" t="s">
        <v>0</v>
      </c>
      <c r="I322" s="488"/>
      <c r="J322" s="489"/>
      <c r="K322" s="489"/>
      <c r="L322" s="489"/>
      <c r="M322" s="489"/>
      <c r="N322" s="490"/>
      <c r="O322" s="32">
        <v>759.31999999999994</v>
      </c>
      <c r="P322" s="32">
        <v>79.98</v>
      </c>
      <c r="Q322" s="32">
        <v>0</v>
      </c>
      <c r="R322" s="32">
        <v>0</v>
      </c>
      <c r="S322" s="32">
        <v>0</v>
      </c>
      <c r="T322" s="32">
        <v>839.3</v>
      </c>
      <c r="V322" s="52">
        <v>0.90470630287144049</v>
      </c>
      <c r="W322" s="53">
        <v>9.5293697128559507E-2</v>
      </c>
      <c r="Y322" s="14"/>
      <c r="Z322" s="9">
        <v>1</v>
      </c>
      <c r="AA322" s="14">
        <v>0</v>
      </c>
    </row>
    <row r="323" spans="1:27" ht="25.5" x14ac:dyDescent="0.25">
      <c r="B323" s="494" t="s">
        <v>132</v>
      </c>
      <c r="C323" s="76">
        <v>599</v>
      </c>
      <c r="D323" s="71" t="s">
        <v>106</v>
      </c>
      <c r="E323" s="71"/>
      <c r="F323" s="60" t="s">
        <v>1025</v>
      </c>
      <c r="G323" s="70">
        <v>0.69000000000000006</v>
      </c>
      <c r="H323" s="104" t="s">
        <v>195</v>
      </c>
      <c r="I323" s="17" t="s">
        <v>28</v>
      </c>
      <c r="J323" s="69">
        <v>729.33</v>
      </c>
      <c r="K323" s="69">
        <v>0</v>
      </c>
      <c r="L323" s="69">
        <v>0</v>
      </c>
      <c r="M323" s="69">
        <v>0</v>
      </c>
      <c r="N323" s="69">
        <v>0</v>
      </c>
      <c r="O323" s="7">
        <v>503.24</v>
      </c>
      <c r="P323" s="7">
        <v>0</v>
      </c>
      <c r="Q323" s="7">
        <v>0</v>
      </c>
      <c r="R323" s="7">
        <v>0</v>
      </c>
      <c r="S323" s="7">
        <v>0</v>
      </c>
      <c r="T323" s="2">
        <v>503.24</v>
      </c>
      <c r="Y323" s="14"/>
      <c r="Z323" s="9">
        <v>0.69000000000000006</v>
      </c>
      <c r="AA323" s="14">
        <v>0</v>
      </c>
    </row>
    <row r="324" spans="1:27" ht="25.5" x14ac:dyDescent="0.25">
      <c r="B324" s="494"/>
      <c r="C324" s="76">
        <v>36888</v>
      </c>
      <c r="D324" s="71" t="s">
        <v>106</v>
      </c>
      <c r="E324" s="71"/>
      <c r="F324" s="60" t="s">
        <v>1024</v>
      </c>
      <c r="G324" s="70">
        <v>7.84</v>
      </c>
      <c r="H324" s="104" t="s">
        <v>198</v>
      </c>
      <c r="I324" s="17" t="s">
        <v>28</v>
      </c>
      <c r="J324" s="69">
        <v>29.32</v>
      </c>
      <c r="K324" s="69">
        <v>0</v>
      </c>
      <c r="L324" s="69">
        <v>0</v>
      </c>
      <c r="M324" s="69">
        <v>0</v>
      </c>
      <c r="N324" s="69">
        <v>0</v>
      </c>
      <c r="O324" s="7">
        <v>229.87</v>
      </c>
      <c r="P324" s="7">
        <v>0</v>
      </c>
      <c r="Q324" s="7">
        <v>0</v>
      </c>
      <c r="R324" s="7">
        <v>0</v>
      </c>
      <c r="S324" s="7">
        <v>0</v>
      </c>
      <c r="T324" s="2">
        <v>229.87</v>
      </c>
      <c r="Y324" s="14"/>
      <c r="Z324" s="9"/>
      <c r="AA324" s="14"/>
    </row>
    <row r="325" spans="1:27" ht="25.5" x14ac:dyDescent="0.25">
      <c r="B325" s="494"/>
      <c r="C325" s="76">
        <v>4377</v>
      </c>
      <c r="D325" s="71" t="s">
        <v>106</v>
      </c>
      <c r="E325" s="71"/>
      <c r="F325" s="60" t="s">
        <v>1034</v>
      </c>
      <c r="G325" s="70">
        <v>8</v>
      </c>
      <c r="H325" s="104" t="s">
        <v>194</v>
      </c>
      <c r="I325" s="17" t="s">
        <v>28</v>
      </c>
      <c r="J325" s="69">
        <v>0.17</v>
      </c>
      <c r="K325" s="69">
        <v>0</v>
      </c>
      <c r="L325" s="69">
        <v>0</v>
      </c>
      <c r="M325" s="69">
        <v>0</v>
      </c>
      <c r="N325" s="69">
        <v>0</v>
      </c>
      <c r="O325" s="7">
        <v>1.36</v>
      </c>
      <c r="P325" s="7">
        <v>0</v>
      </c>
      <c r="Q325" s="7">
        <v>0</v>
      </c>
      <c r="R325" s="7">
        <v>0</v>
      </c>
      <c r="S325" s="7">
        <v>0</v>
      </c>
      <c r="T325" s="2">
        <v>1.36</v>
      </c>
      <c r="Y325" s="14"/>
      <c r="Z325" s="9">
        <v>8</v>
      </c>
      <c r="AA325" s="14">
        <v>0</v>
      </c>
    </row>
    <row r="326" spans="1:27" x14ac:dyDescent="0.25">
      <c r="B326" s="494"/>
      <c r="C326" s="76">
        <v>39961</v>
      </c>
      <c r="D326" s="71" t="s">
        <v>106</v>
      </c>
      <c r="E326" s="71"/>
      <c r="F326" s="60" t="s">
        <v>1055</v>
      </c>
      <c r="G326" s="70">
        <v>0.42399999999999999</v>
      </c>
      <c r="H326" s="104" t="s">
        <v>194</v>
      </c>
      <c r="I326" s="17"/>
      <c r="J326" s="69">
        <v>0</v>
      </c>
      <c r="K326" s="69">
        <v>0</v>
      </c>
      <c r="L326" s="69">
        <v>0</v>
      </c>
      <c r="M326" s="69">
        <v>0</v>
      </c>
      <c r="N326" s="69">
        <v>0</v>
      </c>
      <c r="O326" s="7">
        <v>0</v>
      </c>
      <c r="P326" s="7">
        <v>0</v>
      </c>
      <c r="Q326" s="7">
        <v>0</v>
      </c>
      <c r="R326" s="7">
        <v>0</v>
      </c>
      <c r="S326" s="7">
        <v>0</v>
      </c>
      <c r="T326" s="2">
        <v>0</v>
      </c>
      <c r="Y326" s="14"/>
      <c r="Z326" s="9">
        <v>0.42399999999999999</v>
      </c>
      <c r="AA326" s="14">
        <v>0</v>
      </c>
    </row>
    <row r="327" spans="1:27" x14ac:dyDescent="0.25">
      <c r="B327" s="494"/>
      <c r="C327" s="76">
        <v>88315</v>
      </c>
      <c r="D327" s="71" t="s">
        <v>191</v>
      </c>
      <c r="E327" s="71"/>
      <c r="F327" s="60" t="s">
        <v>62</v>
      </c>
      <c r="G327" s="70">
        <v>2</v>
      </c>
      <c r="H327" s="104" t="s">
        <v>33</v>
      </c>
      <c r="I327" s="17"/>
      <c r="J327" s="69">
        <v>4.9000000000000004</v>
      </c>
      <c r="K327" s="69">
        <v>17.75</v>
      </c>
      <c r="L327" s="69">
        <v>0</v>
      </c>
      <c r="M327" s="69">
        <v>0</v>
      </c>
      <c r="N327" s="69">
        <v>0</v>
      </c>
      <c r="O327" s="7">
        <v>9.8000000000000007</v>
      </c>
      <c r="P327" s="7">
        <v>35.5</v>
      </c>
      <c r="Q327" s="7">
        <v>0</v>
      </c>
      <c r="R327" s="7">
        <v>0</v>
      </c>
      <c r="S327" s="7">
        <v>0</v>
      </c>
      <c r="T327" s="2">
        <v>45.3</v>
      </c>
      <c r="Y327" s="14"/>
      <c r="Z327" s="9"/>
      <c r="AA327" s="14"/>
    </row>
    <row r="328" spans="1:27" x14ac:dyDescent="0.25">
      <c r="B328" s="494"/>
      <c r="C328" s="76">
        <v>88251</v>
      </c>
      <c r="D328" s="71" t="s">
        <v>191</v>
      </c>
      <c r="E328" s="71"/>
      <c r="F328" s="60" t="s">
        <v>53</v>
      </c>
      <c r="G328" s="70">
        <v>2</v>
      </c>
      <c r="H328" s="104" t="s">
        <v>33</v>
      </c>
      <c r="I328" s="17"/>
      <c r="J328" s="69">
        <v>4.9000000000000004</v>
      </c>
      <c r="K328" s="69">
        <v>13.27</v>
      </c>
      <c r="L328" s="69">
        <v>0</v>
      </c>
      <c r="M328" s="69">
        <v>0</v>
      </c>
      <c r="N328" s="69">
        <v>0</v>
      </c>
      <c r="O328" s="7">
        <v>9.8000000000000007</v>
      </c>
      <c r="P328" s="7">
        <v>26.54</v>
      </c>
      <c r="Q328" s="7">
        <v>0</v>
      </c>
      <c r="R328" s="7">
        <v>0</v>
      </c>
      <c r="S328" s="7">
        <v>0</v>
      </c>
      <c r="T328" s="2">
        <v>36.340000000000003</v>
      </c>
      <c r="Y328" s="14"/>
      <c r="Z328" s="9"/>
      <c r="AA328" s="14"/>
    </row>
    <row r="329" spans="1:27" x14ac:dyDescent="0.25">
      <c r="B329" s="494"/>
      <c r="C329" s="76">
        <v>88309</v>
      </c>
      <c r="D329" s="71" t="s">
        <v>191</v>
      </c>
      <c r="E329" s="71"/>
      <c r="F329" s="60" t="s">
        <v>60</v>
      </c>
      <c r="G329" s="70">
        <v>0.72</v>
      </c>
      <c r="H329" s="104" t="s">
        <v>33</v>
      </c>
      <c r="I329" s="17"/>
      <c r="J329" s="69">
        <v>4.9000000000000004</v>
      </c>
      <c r="K329" s="69">
        <v>17.89</v>
      </c>
      <c r="L329" s="69">
        <v>0</v>
      </c>
      <c r="M329" s="69">
        <v>0</v>
      </c>
      <c r="N329" s="69">
        <v>0</v>
      </c>
      <c r="O329" s="7">
        <v>3.53</v>
      </c>
      <c r="P329" s="7">
        <v>12.88</v>
      </c>
      <c r="Q329" s="7">
        <v>0</v>
      </c>
      <c r="R329" s="7">
        <v>0</v>
      </c>
      <c r="S329" s="7">
        <v>0</v>
      </c>
      <c r="T329" s="2">
        <v>16.41</v>
      </c>
      <c r="Y329" s="14"/>
      <c r="Z329" s="9">
        <v>0.72</v>
      </c>
      <c r="AA329" s="14">
        <v>0</v>
      </c>
    </row>
    <row r="330" spans="1:27" ht="13.5" thickBot="1" x14ac:dyDescent="0.3">
      <c r="B330" s="494"/>
      <c r="C330" s="76">
        <v>88316</v>
      </c>
      <c r="D330" s="71" t="s">
        <v>191</v>
      </c>
      <c r="E330" s="71"/>
      <c r="F330" s="60" t="s">
        <v>63</v>
      </c>
      <c r="G330" s="70">
        <v>0.36</v>
      </c>
      <c r="H330" s="104" t="s">
        <v>33</v>
      </c>
      <c r="I330" s="17"/>
      <c r="J330" s="69">
        <v>4.78</v>
      </c>
      <c r="K330" s="69">
        <v>14.06</v>
      </c>
      <c r="L330" s="69">
        <v>0</v>
      </c>
      <c r="M330" s="69">
        <v>0</v>
      </c>
      <c r="N330" s="69">
        <v>0</v>
      </c>
      <c r="O330" s="7">
        <v>1.72</v>
      </c>
      <c r="P330" s="7">
        <v>5.0599999999999996</v>
      </c>
      <c r="Q330" s="7">
        <v>0</v>
      </c>
      <c r="R330" s="7">
        <v>0</v>
      </c>
      <c r="S330" s="7">
        <v>0</v>
      </c>
      <c r="T330" s="2">
        <v>6.7799999999999994</v>
      </c>
      <c r="Y330" s="14"/>
      <c r="Z330" s="9">
        <v>0.36</v>
      </c>
      <c r="AA330" s="14">
        <v>0</v>
      </c>
    </row>
    <row r="331" spans="1:27" s="4" customFormat="1" ht="39" thickBot="1" x14ac:dyDescent="0.3">
      <c r="A331" s="27" t="s">
        <v>447</v>
      </c>
      <c r="B331" s="33"/>
      <c r="C331" s="91" t="s">
        <v>447</v>
      </c>
      <c r="D331" s="486" t="s">
        <v>213</v>
      </c>
      <c r="E331" s="487"/>
      <c r="F331" s="59" t="s">
        <v>621</v>
      </c>
      <c r="G331" s="56">
        <v>1</v>
      </c>
      <c r="H331" s="31" t="s">
        <v>0</v>
      </c>
      <c r="I331" s="488"/>
      <c r="J331" s="489"/>
      <c r="K331" s="489"/>
      <c r="L331" s="489"/>
      <c r="M331" s="489"/>
      <c r="N331" s="490"/>
      <c r="O331" s="32">
        <v>73.58</v>
      </c>
      <c r="P331" s="32">
        <v>24.02</v>
      </c>
      <c r="Q331" s="32">
        <v>0</v>
      </c>
      <c r="R331" s="32">
        <v>0</v>
      </c>
      <c r="S331" s="32">
        <v>0</v>
      </c>
      <c r="T331" s="32">
        <v>97.6</v>
      </c>
      <c r="V331" s="52">
        <v>0.75389344262295088</v>
      </c>
      <c r="W331" s="53">
        <v>0.24610655737704912</v>
      </c>
      <c r="Y331" s="14"/>
      <c r="Z331" s="9">
        <v>1</v>
      </c>
      <c r="AA331" s="14">
        <v>0</v>
      </c>
    </row>
    <row r="332" spans="1:27" x14ac:dyDescent="0.25">
      <c r="B332" s="494" t="s">
        <v>132</v>
      </c>
      <c r="C332" s="76" t="s">
        <v>383</v>
      </c>
      <c r="D332" s="71" t="s">
        <v>155</v>
      </c>
      <c r="E332" s="71"/>
      <c r="F332" s="60" t="s">
        <v>622</v>
      </c>
      <c r="G332" s="70">
        <v>1.0900000000000001</v>
      </c>
      <c r="H332" s="104" t="s">
        <v>5</v>
      </c>
      <c r="I332" s="17" t="s">
        <v>28</v>
      </c>
      <c r="J332" s="69">
        <v>56.82</v>
      </c>
      <c r="K332" s="69">
        <v>0</v>
      </c>
      <c r="L332" s="69">
        <v>0</v>
      </c>
      <c r="M332" s="69">
        <v>0</v>
      </c>
      <c r="N332" s="69">
        <v>0</v>
      </c>
      <c r="O332" s="7">
        <v>61.93</v>
      </c>
      <c r="P332" s="7">
        <v>0</v>
      </c>
      <c r="Q332" s="7">
        <v>0</v>
      </c>
      <c r="R332" s="7">
        <v>0</v>
      </c>
      <c r="S332" s="7">
        <v>0</v>
      </c>
      <c r="T332" s="2">
        <v>61.93</v>
      </c>
      <c r="Y332" s="14"/>
      <c r="Z332" s="9">
        <v>1.0900000000000001</v>
      </c>
      <c r="AA332" s="14">
        <v>0</v>
      </c>
    </row>
    <row r="333" spans="1:27" x14ac:dyDescent="0.25">
      <c r="B333" s="494"/>
      <c r="C333" s="76">
        <v>1381</v>
      </c>
      <c r="D333" s="71" t="s">
        <v>106</v>
      </c>
      <c r="E333" s="71"/>
      <c r="F333" s="60" t="s">
        <v>979</v>
      </c>
      <c r="G333" s="70">
        <v>6.14</v>
      </c>
      <c r="H333" s="104" t="s">
        <v>199</v>
      </c>
      <c r="I333" s="17" t="s">
        <v>28</v>
      </c>
      <c r="J333" s="69">
        <v>0.62</v>
      </c>
      <c r="K333" s="69">
        <v>0</v>
      </c>
      <c r="L333" s="69">
        <v>0</v>
      </c>
      <c r="M333" s="69">
        <v>0</v>
      </c>
      <c r="N333" s="69">
        <v>0</v>
      </c>
      <c r="O333" s="7">
        <v>3.81</v>
      </c>
      <c r="P333" s="7">
        <v>0</v>
      </c>
      <c r="Q333" s="7">
        <v>0</v>
      </c>
      <c r="R333" s="7">
        <v>0</v>
      </c>
      <c r="S333" s="7">
        <v>0</v>
      </c>
      <c r="T333" s="2">
        <v>3.81</v>
      </c>
      <c r="Y333" s="14"/>
      <c r="Z333" s="9"/>
      <c r="AA333" s="14"/>
    </row>
    <row r="334" spans="1:27" x14ac:dyDescent="0.25">
      <c r="B334" s="494"/>
      <c r="C334" s="76">
        <v>34357</v>
      </c>
      <c r="D334" s="71" t="s">
        <v>106</v>
      </c>
      <c r="E334" s="71"/>
      <c r="F334" s="60" t="s">
        <v>1051</v>
      </c>
      <c r="G334" s="70">
        <v>0.22</v>
      </c>
      <c r="H334" s="104" t="s">
        <v>199</v>
      </c>
      <c r="I334" s="17" t="s">
        <v>28</v>
      </c>
      <c r="J334" s="69">
        <v>3.64</v>
      </c>
      <c r="K334" s="69">
        <v>0</v>
      </c>
      <c r="L334" s="69">
        <v>0</v>
      </c>
      <c r="M334" s="69">
        <v>0</v>
      </c>
      <c r="N334" s="69">
        <v>0</v>
      </c>
      <c r="O334" s="7">
        <v>0.8</v>
      </c>
      <c r="P334" s="7">
        <v>0</v>
      </c>
      <c r="Q334" s="7">
        <v>0</v>
      </c>
      <c r="R334" s="7">
        <v>0</v>
      </c>
      <c r="S334" s="7">
        <v>0</v>
      </c>
      <c r="T334" s="2">
        <v>0.8</v>
      </c>
      <c r="Y334" s="14"/>
      <c r="Z334" s="9">
        <v>0.22</v>
      </c>
      <c r="AA334" s="14">
        <v>0</v>
      </c>
    </row>
    <row r="335" spans="1:27" x14ac:dyDescent="0.25">
      <c r="B335" s="494"/>
      <c r="C335" s="76">
        <v>88256</v>
      </c>
      <c r="D335" s="71" t="s">
        <v>191</v>
      </c>
      <c r="E335" s="71"/>
      <c r="F335" s="60" t="s">
        <v>54</v>
      </c>
      <c r="G335" s="70">
        <v>0.97</v>
      </c>
      <c r="H335" s="104" t="s">
        <v>33</v>
      </c>
      <c r="I335" s="17"/>
      <c r="J335" s="69">
        <v>4.9000000000000004</v>
      </c>
      <c r="K335" s="69">
        <v>17.8</v>
      </c>
      <c r="L335" s="69">
        <v>0</v>
      </c>
      <c r="M335" s="69">
        <v>0</v>
      </c>
      <c r="N335" s="69">
        <v>0</v>
      </c>
      <c r="O335" s="7">
        <v>4.75</v>
      </c>
      <c r="P335" s="7">
        <v>17.27</v>
      </c>
      <c r="Q335" s="7">
        <v>0</v>
      </c>
      <c r="R335" s="7">
        <v>0</v>
      </c>
      <c r="S335" s="7">
        <v>0</v>
      </c>
      <c r="T335" s="2">
        <v>22.02</v>
      </c>
      <c r="Y335" s="14"/>
      <c r="Z335" s="9">
        <v>0.97</v>
      </c>
      <c r="AA335" s="14">
        <v>0</v>
      </c>
    </row>
    <row r="336" spans="1:27" x14ac:dyDescent="0.25">
      <c r="B336" s="494"/>
      <c r="C336" s="76">
        <v>88316</v>
      </c>
      <c r="D336" s="71" t="s">
        <v>191</v>
      </c>
      <c r="E336" s="71"/>
      <c r="F336" s="60" t="s">
        <v>63</v>
      </c>
      <c r="G336" s="70">
        <v>0.48</v>
      </c>
      <c r="H336" s="104" t="s">
        <v>33</v>
      </c>
      <c r="I336" s="17"/>
      <c r="J336" s="69">
        <v>4.78</v>
      </c>
      <c r="K336" s="69">
        <v>14.06</v>
      </c>
      <c r="L336" s="69">
        <v>0</v>
      </c>
      <c r="M336" s="69">
        <v>0</v>
      </c>
      <c r="N336" s="69">
        <v>0</v>
      </c>
      <c r="O336" s="7">
        <v>2.29</v>
      </c>
      <c r="P336" s="7">
        <v>6.75</v>
      </c>
      <c r="Q336" s="7">
        <v>0</v>
      </c>
      <c r="R336" s="7">
        <v>0</v>
      </c>
      <c r="S336" s="7">
        <v>0</v>
      </c>
      <c r="T336" s="2">
        <v>9.0399999999999991</v>
      </c>
      <c r="Y336" s="14"/>
      <c r="Z336" s="9"/>
      <c r="AA336" s="14"/>
    </row>
    <row r="337" spans="1:27" x14ac:dyDescent="0.25">
      <c r="B337" s="494"/>
      <c r="C337" s="76"/>
      <c r="D337" s="71" t="s">
        <v>69</v>
      </c>
      <c r="E337" s="71"/>
      <c r="F337" s="60" t="s">
        <v>69</v>
      </c>
      <c r="G337" s="70"/>
      <c r="H337" s="104" t="s">
        <v>69</v>
      </c>
      <c r="I337" s="17"/>
      <c r="J337" s="69">
        <v>0</v>
      </c>
      <c r="K337" s="69">
        <v>0</v>
      </c>
      <c r="L337" s="69">
        <v>0</v>
      </c>
      <c r="M337" s="69">
        <v>0</v>
      </c>
      <c r="N337" s="69">
        <v>0</v>
      </c>
      <c r="O337" s="7">
        <v>0</v>
      </c>
      <c r="P337" s="7">
        <v>0</v>
      </c>
      <c r="Q337" s="7">
        <v>0</v>
      </c>
      <c r="R337" s="7">
        <v>0</v>
      </c>
      <c r="S337" s="7">
        <v>0</v>
      </c>
      <c r="T337" s="2">
        <v>0</v>
      </c>
      <c r="Y337" s="14"/>
      <c r="Z337" s="9"/>
      <c r="AA337" s="14"/>
    </row>
    <row r="338" spans="1:27" x14ac:dyDescent="0.25">
      <c r="B338" s="494"/>
      <c r="C338" s="76"/>
      <c r="D338" s="71" t="s">
        <v>69</v>
      </c>
      <c r="E338" s="71"/>
      <c r="F338" s="60" t="s">
        <v>69</v>
      </c>
      <c r="G338" s="70"/>
      <c r="H338" s="104" t="s">
        <v>69</v>
      </c>
      <c r="I338" s="17"/>
      <c r="J338" s="69">
        <v>0</v>
      </c>
      <c r="K338" s="69">
        <v>0</v>
      </c>
      <c r="L338" s="69">
        <v>0</v>
      </c>
      <c r="M338" s="69">
        <v>0</v>
      </c>
      <c r="N338" s="69">
        <v>0</v>
      </c>
      <c r="O338" s="7">
        <v>0</v>
      </c>
      <c r="P338" s="7">
        <v>0</v>
      </c>
      <c r="Q338" s="7">
        <v>0</v>
      </c>
      <c r="R338" s="7">
        <v>0</v>
      </c>
      <c r="S338" s="7">
        <v>0</v>
      </c>
      <c r="T338" s="2">
        <v>0</v>
      </c>
      <c r="Y338" s="14"/>
      <c r="Z338" s="9">
        <v>0</v>
      </c>
      <c r="AA338" s="14">
        <v>0</v>
      </c>
    </row>
    <row r="339" spans="1:27" ht="13.5" thickBot="1" x14ac:dyDescent="0.3">
      <c r="B339" s="494"/>
      <c r="C339" s="76"/>
      <c r="D339" s="71" t="s">
        <v>69</v>
      </c>
      <c r="E339" s="71"/>
      <c r="F339" s="60" t="s">
        <v>69</v>
      </c>
      <c r="G339" s="70"/>
      <c r="H339" s="104" t="s">
        <v>69</v>
      </c>
      <c r="I339" s="17"/>
      <c r="J339" s="69">
        <v>0</v>
      </c>
      <c r="K339" s="69">
        <v>0</v>
      </c>
      <c r="L339" s="69">
        <v>0</v>
      </c>
      <c r="M339" s="69">
        <v>0</v>
      </c>
      <c r="N339" s="69">
        <v>0</v>
      </c>
      <c r="O339" s="7">
        <v>0</v>
      </c>
      <c r="P339" s="7">
        <v>0</v>
      </c>
      <c r="Q339" s="7">
        <v>0</v>
      </c>
      <c r="R339" s="7">
        <v>0</v>
      </c>
      <c r="S339" s="7">
        <v>0</v>
      </c>
      <c r="T339" s="2">
        <v>0</v>
      </c>
      <c r="Y339" s="14"/>
      <c r="Z339" s="9">
        <v>0</v>
      </c>
      <c r="AA339" s="14">
        <v>0</v>
      </c>
    </row>
    <row r="340" spans="1:27" s="4" customFormat="1" ht="39" thickBot="1" x14ac:dyDescent="0.3">
      <c r="A340" s="27" t="s">
        <v>448</v>
      </c>
      <c r="B340" s="33"/>
      <c r="C340" s="91" t="s">
        <v>448</v>
      </c>
      <c r="D340" s="486" t="s">
        <v>213</v>
      </c>
      <c r="E340" s="487"/>
      <c r="F340" s="59" t="s">
        <v>621</v>
      </c>
      <c r="G340" s="56">
        <v>1</v>
      </c>
      <c r="H340" s="31" t="s">
        <v>0</v>
      </c>
      <c r="I340" s="488"/>
      <c r="J340" s="489"/>
      <c r="K340" s="489"/>
      <c r="L340" s="489"/>
      <c r="M340" s="489"/>
      <c r="N340" s="490"/>
      <c r="O340" s="32">
        <v>73.58</v>
      </c>
      <c r="P340" s="32">
        <v>24.02</v>
      </c>
      <c r="Q340" s="32">
        <v>0</v>
      </c>
      <c r="R340" s="32">
        <v>0</v>
      </c>
      <c r="S340" s="32">
        <v>0</v>
      </c>
      <c r="T340" s="32">
        <v>97.6</v>
      </c>
      <c r="V340" s="52">
        <v>0.75389344262295088</v>
      </c>
      <c r="W340" s="53">
        <v>0.24610655737704912</v>
      </c>
      <c r="Y340" s="14"/>
      <c r="Z340" s="9">
        <v>1</v>
      </c>
      <c r="AA340" s="14">
        <v>0</v>
      </c>
    </row>
    <row r="341" spans="1:27" x14ac:dyDescent="0.25">
      <c r="B341" s="494" t="s">
        <v>132</v>
      </c>
      <c r="C341" s="76" t="s">
        <v>383</v>
      </c>
      <c r="D341" s="71" t="s">
        <v>155</v>
      </c>
      <c r="E341" s="71"/>
      <c r="F341" s="60" t="s">
        <v>622</v>
      </c>
      <c r="G341" s="70">
        <v>1.0900000000000001</v>
      </c>
      <c r="H341" s="104" t="s">
        <v>5</v>
      </c>
      <c r="I341" s="17" t="s">
        <v>28</v>
      </c>
      <c r="J341" s="69">
        <v>56.82</v>
      </c>
      <c r="K341" s="69">
        <v>0</v>
      </c>
      <c r="L341" s="69">
        <v>0</v>
      </c>
      <c r="M341" s="69">
        <v>0</v>
      </c>
      <c r="N341" s="69">
        <v>0</v>
      </c>
      <c r="O341" s="7">
        <v>61.93</v>
      </c>
      <c r="P341" s="7">
        <v>0</v>
      </c>
      <c r="Q341" s="7">
        <v>0</v>
      </c>
      <c r="R341" s="7">
        <v>0</v>
      </c>
      <c r="S341" s="7">
        <v>0</v>
      </c>
      <c r="T341" s="2">
        <v>61.93</v>
      </c>
      <c r="Y341" s="14"/>
      <c r="Z341" s="9">
        <v>1.0900000000000001</v>
      </c>
      <c r="AA341" s="14">
        <v>0</v>
      </c>
    </row>
    <row r="342" spans="1:27" x14ac:dyDescent="0.25">
      <c r="B342" s="494"/>
      <c r="C342" s="76">
        <v>1381</v>
      </c>
      <c r="D342" s="71" t="s">
        <v>106</v>
      </c>
      <c r="E342" s="71"/>
      <c r="F342" s="60" t="s">
        <v>979</v>
      </c>
      <c r="G342" s="70">
        <v>6.14</v>
      </c>
      <c r="H342" s="104" t="s">
        <v>199</v>
      </c>
      <c r="I342" s="17" t="s">
        <v>28</v>
      </c>
      <c r="J342" s="69">
        <v>0.62</v>
      </c>
      <c r="K342" s="69">
        <v>0</v>
      </c>
      <c r="L342" s="69">
        <v>0</v>
      </c>
      <c r="M342" s="69">
        <v>0</v>
      </c>
      <c r="N342" s="69">
        <v>0</v>
      </c>
      <c r="O342" s="7">
        <v>3.81</v>
      </c>
      <c r="P342" s="7">
        <v>0</v>
      </c>
      <c r="Q342" s="7">
        <v>0</v>
      </c>
      <c r="R342" s="7">
        <v>0</v>
      </c>
      <c r="S342" s="7">
        <v>0</v>
      </c>
      <c r="T342" s="2">
        <v>3.81</v>
      </c>
      <c r="Y342" s="14"/>
      <c r="Z342" s="9"/>
      <c r="AA342" s="14"/>
    </row>
    <row r="343" spans="1:27" x14ac:dyDescent="0.25">
      <c r="B343" s="494"/>
      <c r="C343" s="76">
        <v>34357</v>
      </c>
      <c r="D343" s="71" t="s">
        <v>106</v>
      </c>
      <c r="E343" s="71"/>
      <c r="F343" s="60" t="s">
        <v>1051</v>
      </c>
      <c r="G343" s="70">
        <v>0.22</v>
      </c>
      <c r="H343" s="104" t="s">
        <v>199</v>
      </c>
      <c r="I343" s="17" t="s">
        <v>28</v>
      </c>
      <c r="J343" s="69">
        <v>3.64</v>
      </c>
      <c r="K343" s="69">
        <v>0</v>
      </c>
      <c r="L343" s="69">
        <v>0</v>
      </c>
      <c r="M343" s="69">
        <v>0</v>
      </c>
      <c r="N343" s="69">
        <v>0</v>
      </c>
      <c r="O343" s="7">
        <v>0.8</v>
      </c>
      <c r="P343" s="7">
        <v>0</v>
      </c>
      <c r="Q343" s="7">
        <v>0</v>
      </c>
      <c r="R343" s="7">
        <v>0</v>
      </c>
      <c r="S343" s="7">
        <v>0</v>
      </c>
      <c r="T343" s="2">
        <v>0.8</v>
      </c>
      <c r="Y343" s="14"/>
      <c r="Z343" s="9">
        <v>0.22</v>
      </c>
      <c r="AA343" s="14">
        <v>0</v>
      </c>
    </row>
    <row r="344" spans="1:27" x14ac:dyDescent="0.25">
      <c r="B344" s="494"/>
      <c r="C344" s="76">
        <v>88256</v>
      </c>
      <c r="D344" s="71" t="s">
        <v>191</v>
      </c>
      <c r="E344" s="71"/>
      <c r="F344" s="60" t="s">
        <v>54</v>
      </c>
      <c r="G344" s="70">
        <v>0.97</v>
      </c>
      <c r="H344" s="104" t="s">
        <v>33</v>
      </c>
      <c r="I344" s="17"/>
      <c r="J344" s="69">
        <v>4.9000000000000004</v>
      </c>
      <c r="K344" s="69">
        <v>17.8</v>
      </c>
      <c r="L344" s="69">
        <v>0</v>
      </c>
      <c r="M344" s="69">
        <v>0</v>
      </c>
      <c r="N344" s="69">
        <v>0</v>
      </c>
      <c r="O344" s="7">
        <v>4.75</v>
      </c>
      <c r="P344" s="7">
        <v>17.27</v>
      </c>
      <c r="Q344" s="7">
        <v>0</v>
      </c>
      <c r="R344" s="7">
        <v>0</v>
      </c>
      <c r="S344" s="7">
        <v>0</v>
      </c>
      <c r="T344" s="2">
        <v>22.02</v>
      </c>
      <c r="Y344" s="14"/>
      <c r="Z344" s="9">
        <v>0.97</v>
      </c>
      <c r="AA344" s="14">
        <v>0</v>
      </c>
    </row>
    <row r="345" spans="1:27" x14ac:dyDescent="0.25">
      <c r="B345" s="494"/>
      <c r="C345" s="76">
        <v>88316</v>
      </c>
      <c r="D345" s="71" t="s">
        <v>191</v>
      </c>
      <c r="E345" s="71"/>
      <c r="F345" s="60" t="s">
        <v>63</v>
      </c>
      <c r="G345" s="70">
        <v>0.48</v>
      </c>
      <c r="H345" s="104" t="s">
        <v>33</v>
      </c>
      <c r="I345" s="17"/>
      <c r="J345" s="69">
        <v>4.78</v>
      </c>
      <c r="K345" s="69">
        <v>14.06</v>
      </c>
      <c r="L345" s="69">
        <v>0</v>
      </c>
      <c r="M345" s="69">
        <v>0</v>
      </c>
      <c r="N345" s="69">
        <v>0</v>
      </c>
      <c r="O345" s="7">
        <v>2.29</v>
      </c>
      <c r="P345" s="7">
        <v>6.75</v>
      </c>
      <c r="Q345" s="7">
        <v>0</v>
      </c>
      <c r="R345" s="7">
        <v>0</v>
      </c>
      <c r="S345" s="7">
        <v>0</v>
      </c>
      <c r="T345" s="2">
        <v>9.0399999999999991</v>
      </c>
      <c r="Y345" s="14"/>
      <c r="Z345" s="9"/>
      <c r="AA345" s="14"/>
    </row>
    <row r="346" spans="1:27" x14ac:dyDescent="0.25">
      <c r="B346" s="494"/>
      <c r="C346" s="76"/>
      <c r="D346" s="71" t="s">
        <v>69</v>
      </c>
      <c r="E346" s="71"/>
      <c r="F346" s="60" t="s">
        <v>69</v>
      </c>
      <c r="G346" s="70"/>
      <c r="H346" s="104" t="s">
        <v>69</v>
      </c>
      <c r="I346" s="17"/>
      <c r="J346" s="69">
        <v>0</v>
      </c>
      <c r="K346" s="69">
        <v>0</v>
      </c>
      <c r="L346" s="69">
        <v>0</v>
      </c>
      <c r="M346" s="69">
        <v>0</v>
      </c>
      <c r="N346" s="69">
        <v>0</v>
      </c>
      <c r="O346" s="7">
        <v>0</v>
      </c>
      <c r="P346" s="7">
        <v>0</v>
      </c>
      <c r="Q346" s="7">
        <v>0</v>
      </c>
      <c r="R346" s="7">
        <v>0</v>
      </c>
      <c r="S346" s="7">
        <v>0</v>
      </c>
      <c r="T346" s="2">
        <v>0</v>
      </c>
      <c r="Y346" s="14"/>
      <c r="Z346" s="9"/>
      <c r="AA346" s="14"/>
    </row>
    <row r="347" spans="1:27" x14ac:dyDescent="0.25">
      <c r="B347" s="494"/>
      <c r="C347" s="76"/>
      <c r="D347" s="71" t="s">
        <v>69</v>
      </c>
      <c r="E347" s="71"/>
      <c r="F347" s="60" t="s">
        <v>69</v>
      </c>
      <c r="G347" s="70"/>
      <c r="H347" s="104" t="s">
        <v>69</v>
      </c>
      <c r="I347" s="17"/>
      <c r="J347" s="69">
        <v>0</v>
      </c>
      <c r="K347" s="69">
        <v>0</v>
      </c>
      <c r="L347" s="69">
        <v>0</v>
      </c>
      <c r="M347" s="69">
        <v>0</v>
      </c>
      <c r="N347" s="69">
        <v>0</v>
      </c>
      <c r="O347" s="7">
        <v>0</v>
      </c>
      <c r="P347" s="7">
        <v>0</v>
      </c>
      <c r="Q347" s="7">
        <v>0</v>
      </c>
      <c r="R347" s="7">
        <v>0</v>
      </c>
      <c r="S347" s="7">
        <v>0</v>
      </c>
      <c r="T347" s="2">
        <v>0</v>
      </c>
      <c r="Y347" s="14"/>
      <c r="Z347" s="9">
        <v>0</v>
      </c>
      <c r="AA347" s="14">
        <v>0</v>
      </c>
    </row>
    <row r="348" spans="1:27" ht="13.5" thickBot="1" x14ac:dyDescent="0.3">
      <c r="B348" s="494"/>
      <c r="C348" s="76"/>
      <c r="D348" s="71" t="s">
        <v>69</v>
      </c>
      <c r="E348" s="71"/>
      <c r="F348" s="60" t="s">
        <v>69</v>
      </c>
      <c r="G348" s="70"/>
      <c r="H348" s="104" t="s">
        <v>69</v>
      </c>
      <c r="I348" s="17"/>
      <c r="J348" s="69">
        <v>0</v>
      </c>
      <c r="K348" s="69">
        <v>0</v>
      </c>
      <c r="L348" s="69">
        <v>0</v>
      </c>
      <c r="M348" s="69">
        <v>0</v>
      </c>
      <c r="N348" s="69">
        <v>0</v>
      </c>
      <c r="O348" s="7">
        <v>0</v>
      </c>
      <c r="P348" s="7">
        <v>0</v>
      </c>
      <c r="Q348" s="7">
        <v>0</v>
      </c>
      <c r="R348" s="7">
        <v>0</v>
      </c>
      <c r="S348" s="7">
        <v>0</v>
      </c>
      <c r="T348" s="2">
        <v>0</v>
      </c>
      <c r="Y348" s="14"/>
      <c r="Z348" s="9">
        <v>0</v>
      </c>
      <c r="AA348" s="14">
        <v>0</v>
      </c>
    </row>
    <row r="349" spans="1:27" s="4" customFormat="1" ht="39" thickBot="1" x14ac:dyDescent="0.3">
      <c r="A349" s="27" t="s">
        <v>449</v>
      </c>
      <c r="B349" s="33"/>
      <c r="C349" s="91" t="s">
        <v>449</v>
      </c>
      <c r="D349" s="486" t="s">
        <v>213</v>
      </c>
      <c r="E349" s="487"/>
      <c r="F349" s="59" t="s">
        <v>681</v>
      </c>
      <c r="G349" s="56">
        <v>1</v>
      </c>
      <c r="H349" s="31" t="s">
        <v>0</v>
      </c>
      <c r="I349" s="488"/>
      <c r="J349" s="489"/>
      <c r="K349" s="489"/>
      <c r="L349" s="489"/>
      <c r="M349" s="489"/>
      <c r="N349" s="490"/>
      <c r="O349" s="32">
        <v>27.049999999999997</v>
      </c>
      <c r="P349" s="32">
        <v>30.21</v>
      </c>
      <c r="Q349" s="32">
        <v>0</v>
      </c>
      <c r="R349" s="32">
        <v>0</v>
      </c>
      <c r="S349" s="32">
        <v>0</v>
      </c>
      <c r="T349" s="32">
        <v>57.26</v>
      </c>
      <c r="V349" s="52">
        <v>0.47240656653859586</v>
      </c>
      <c r="W349" s="53">
        <v>0.52759343346140408</v>
      </c>
      <c r="Y349" s="14"/>
      <c r="Z349" s="9">
        <v>1</v>
      </c>
      <c r="AA349" s="14">
        <v>0</v>
      </c>
    </row>
    <row r="350" spans="1:27" x14ac:dyDescent="0.25">
      <c r="B350" s="494" t="s">
        <v>132</v>
      </c>
      <c r="C350" s="76">
        <v>2557</v>
      </c>
      <c r="D350" s="71" t="s">
        <v>106</v>
      </c>
      <c r="E350" s="71"/>
      <c r="F350" s="60" t="s">
        <v>994</v>
      </c>
      <c r="G350" s="70">
        <v>1</v>
      </c>
      <c r="H350" s="104" t="s">
        <v>194</v>
      </c>
      <c r="I350" s="17" t="s">
        <v>28</v>
      </c>
      <c r="J350" s="69">
        <v>4.51</v>
      </c>
      <c r="K350" s="69">
        <v>0</v>
      </c>
      <c r="L350" s="69">
        <v>0</v>
      </c>
      <c r="M350" s="69">
        <v>0</v>
      </c>
      <c r="N350" s="69">
        <v>0</v>
      </c>
      <c r="O350" s="7">
        <v>4.51</v>
      </c>
      <c r="P350" s="7">
        <v>0</v>
      </c>
      <c r="Q350" s="7">
        <v>0</v>
      </c>
      <c r="R350" s="7">
        <v>0</v>
      </c>
      <c r="S350" s="7">
        <v>0</v>
      </c>
      <c r="T350" s="2">
        <v>4.51</v>
      </c>
      <c r="Y350" s="14"/>
      <c r="Z350" s="9">
        <v>1</v>
      </c>
      <c r="AA350" s="14">
        <v>0</v>
      </c>
    </row>
    <row r="351" spans="1:27" ht="25.5" x14ac:dyDescent="0.25">
      <c r="B351" s="494"/>
      <c r="C351" s="76">
        <v>91992</v>
      </c>
      <c r="D351" s="71" t="s">
        <v>191</v>
      </c>
      <c r="E351" s="71"/>
      <c r="F351" s="60" t="s">
        <v>84</v>
      </c>
      <c r="G351" s="70">
        <v>1</v>
      </c>
      <c r="H351" s="104" t="s">
        <v>0</v>
      </c>
      <c r="I351" s="17" t="s">
        <v>28</v>
      </c>
      <c r="J351" s="69">
        <v>18.600000000000001</v>
      </c>
      <c r="K351" s="69">
        <v>17.739999999999998</v>
      </c>
      <c r="L351" s="69">
        <v>0</v>
      </c>
      <c r="M351" s="69">
        <v>0</v>
      </c>
      <c r="N351" s="69">
        <v>0</v>
      </c>
      <c r="O351" s="7">
        <v>18.600000000000001</v>
      </c>
      <c r="P351" s="7">
        <v>17.739999999999998</v>
      </c>
      <c r="Q351" s="7">
        <v>0</v>
      </c>
      <c r="R351" s="7">
        <v>0</v>
      </c>
      <c r="S351" s="7">
        <v>0</v>
      </c>
      <c r="T351" s="2">
        <v>36.340000000000003</v>
      </c>
      <c r="Y351" s="14"/>
      <c r="Z351" s="9"/>
      <c r="AA351" s="14"/>
    </row>
    <row r="352" spans="1:27" x14ac:dyDescent="0.25">
      <c r="B352" s="494"/>
      <c r="C352" s="76">
        <v>88247</v>
      </c>
      <c r="D352" s="71" t="s">
        <v>191</v>
      </c>
      <c r="E352" s="71"/>
      <c r="F352" s="60" t="s">
        <v>52</v>
      </c>
      <c r="G352" s="70">
        <v>0.4</v>
      </c>
      <c r="H352" s="104" t="s">
        <v>33</v>
      </c>
      <c r="I352" s="17" t="s">
        <v>28</v>
      </c>
      <c r="J352" s="69">
        <v>4.92</v>
      </c>
      <c r="K352" s="69">
        <v>12.87</v>
      </c>
      <c r="L352" s="69">
        <v>0</v>
      </c>
      <c r="M352" s="69">
        <v>0</v>
      </c>
      <c r="N352" s="69">
        <v>0</v>
      </c>
      <c r="O352" s="7">
        <v>1.97</v>
      </c>
      <c r="P352" s="7">
        <v>5.15</v>
      </c>
      <c r="Q352" s="7">
        <v>0</v>
      </c>
      <c r="R352" s="7">
        <v>0</v>
      </c>
      <c r="S352" s="7">
        <v>0</v>
      </c>
      <c r="T352" s="2">
        <v>7.12</v>
      </c>
      <c r="Y352" s="14"/>
      <c r="Z352" s="9">
        <v>0.4</v>
      </c>
      <c r="AA352" s="14">
        <v>0</v>
      </c>
    </row>
    <row r="353" spans="1:27" x14ac:dyDescent="0.25">
      <c r="B353" s="494"/>
      <c r="C353" s="76">
        <v>88264</v>
      </c>
      <c r="D353" s="71" t="s">
        <v>191</v>
      </c>
      <c r="E353" s="71"/>
      <c r="F353" s="60" t="s">
        <v>55</v>
      </c>
      <c r="G353" s="70">
        <v>0.4</v>
      </c>
      <c r="H353" s="104" t="s">
        <v>33</v>
      </c>
      <c r="I353" s="17"/>
      <c r="J353" s="69">
        <v>4.92</v>
      </c>
      <c r="K353" s="69">
        <v>18.309999999999999</v>
      </c>
      <c r="L353" s="69">
        <v>0</v>
      </c>
      <c r="M353" s="69">
        <v>0</v>
      </c>
      <c r="N353" s="69">
        <v>0</v>
      </c>
      <c r="O353" s="7">
        <v>1.97</v>
      </c>
      <c r="P353" s="7">
        <v>7.32</v>
      </c>
      <c r="Q353" s="7">
        <v>0</v>
      </c>
      <c r="R353" s="7">
        <v>0</v>
      </c>
      <c r="S353" s="7">
        <v>0</v>
      </c>
      <c r="T353" s="2">
        <v>9.2900000000000009</v>
      </c>
      <c r="Y353" s="14"/>
      <c r="Z353" s="9">
        <v>0.4</v>
      </c>
      <c r="AA353" s="14">
        <v>0</v>
      </c>
    </row>
    <row r="354" spans="1:27" x14ac:dyDescent="0.25">
      <c r="B354" s="494"/>
      <c r="C354" s="76"/>
      <c r="D354" s="71" t="s">
        <v>69</v>
      </c>
      <c r="E354" s="71"/>
      <c r="F354" s="60" t="s">
        <v>69</v>
      </c>
      <c r="G354" s="70"/>
      <c r="H354" s="104" t="s">
        <v>69</v>
      </c>
      <c r="I354" s="17"/>
      <c r="J354" s="69">
        <v>0</v>
      </c>
      <c r="K354" s="69">
        <v>0</v>
      </c>
      <c r="L354" s="69">
        <v>0</v>
      </c>
      <c r="M354" s="69">
        <v>0</v>
      </c>
      <c r="N354" s="69">
        <v>0</v>
      </c>
      <c r="O354" s="7">
        <v>0</v>
      </c>
      <c r="P354" s="7">
        <v>0</v>
      </c>
      <c r="Q354" s="7">
        <v>0</v>
      </c>
      <c r="R354" s="7">
        <v>0</v>
      </c>
      <c r="S354" s="7">
        <v>0</v>
      </c>
      <c r="T354" s="2">
        <v>0</v>
      </c>
      <c r="Y354" s="14"/>
      <c r="Z354" s="9"/>
      <c r="AA354" s="14"/>
    </row>
    <row r="355" spans="1:27" x14ac:dyDescent="0.25">
      <c r="B355" s="494"/>
      <c r="C355" s="76"/>
      <c r="D355" s="71" t="s">
        <v>69</v>
      </c>
      <c r="E355" s="71"/>
      <c r="F355" s="60" t="s">
        <v>69</v>
      </c>
      <c r="G355" s="70"/>
      <c r="H355" s="104" t="s">
        <v>69</v>
      </c>
      <c r="I355" s="17"/>
      <c r="J355" s="69">
        <v>0</v>
      </c>
      <c r="K355" s="69">
        <v>0</v>
      </c>
      <c r="L355" s="69">
        <v>0</v>
      </c>
      <c r="M355" s="69">
        <v>0</v>
      </c>
      <c r="N355" s="69">
        <v>0</v>
      </c>
      <c r="O355" s="7">
        <v>0</v>
      </c>
      <c r="P355" s="7">
        <v>0</v>
      </c>
      <c r="Q355" s="7">
        <v>0</v>
      </c>
      <c r="R355" s="7">
        <v>0</v>
      </c>
      <c r="S355" s="7">
        <v>0</v>
      </c>
      <c r="T355" s="2">
        <v>0</v>
      </c>
      <c r="Y355" s="14"/>
      <c r="Z355" s="9"/>
      <c r="AA355" s="14"/>
    </row>
    <row r="356" spans="1:27" x14ac:dyDescent="0.25">
      <c r="B356" s="494"/>
      <c r="C356" s="76"/>
      <c r="D356" s="71" t="s">
        <v>69</v>
      </c>
      <c r="E356" s="71"/>
      <c r="F356" s="60" t="s">
        <v>69</v>
      </c>
      <c r="G356" s="70"/>
      <c r="H356" s="104" t="s">
        <v>69</v>
      </c>
      <c r="I356" s="17"/>
      <c r="J356" s="69">
        <v>0</v>
      </c>
      <c r="K356" s="69">
        <v>0</v>
      </c>
      <c r="L356" s="69">
        <v>0</v>
      </c>
      <c r="M356" s="69">
        <v>0</v>
      </c>
      <c r="N356" s="69">
        <v>0</v>
      </c>
      <c r="O356" s="7">
        <v>0</v>
      </c>
      <c r="P356" s="7">
        <v>0</v>
      </c>
      <c r="Q356" s="7">
        <v>0</v>
      </c>
      <c r="R356" s="7">
        <v>0</v>
      </c>
      <c r="S356" s="7">
        <v>0</v>
      </c>
      <c r="T356" s="2">
        <v>0</v>
      </c>
      <c r="Y356" s="14"/>
      <c r="Z356" s="9">
        <v>0</v>
      </c>
      <c r="AA356" s="14">
        <v>0</v>
      </c>
    </row>
    <row r="357" spans="1:27" ht="13.5" thickBot="1" x14ac:dyDescent="0.3">
      <c r="B357" s="494"/>
      <c r="C357" s="76"/>
      <c r="D357" s="71" t="s">
        <v>69</v>
      </c>
      <c r="E357" s="71"/>
      <c r="F357" s="60" t="s">
        <v>69</v>
      </c>
      <c r="G357" s="70"/>
      <c r="H357" s="104" t="s">
        <v>69</v>
      </c>
      <c r="I357" s="17"/>
      <c r="J357" s="69">
        <v>0</v>
      </c>
      <c r="K357" s="69">
        <v>0</v>
      </c>
      <c r="L357" s="69">
        <v>0</v>
      </c>
      <c r="M357" s="69">
        <v>0</v>
      </c>
      <c r="N357" s="69">
        <v>0</v>
      </c>
      <c r="O357" s="7">
        <v>0</v>
      </c>
      <c r="P357" s="7">
        <v>0</v>
      </c>
      <c r="Q357" s="7">
        <v>0</v>
      </c>
      <c r="R357" s="7">
        <v>0</v>
      </c>
      <c r="S357" s="7">
        <v>0</v>
      </c>
      <c r="T357" s="2">
        <v>0</v>
      </c>
      <c r="Y357" s="14"/>
      <c r="Z357" s="9">
        <v>0</v>
      </c>
      <c r="AA357" s="14">
        <v>0</v>
      </c>
    </row>
    <row r="358" spans="1:27" s="4" customFormat="1" ht="26.25" thickBot="1" x14ac:dyDescent="0.3">
      <c r="A358" s="27" t="s">
        <v>450</v>
      </c>
      <c r="B358" s="33"/>
      <c r="C358" s="91" t="s">
        <v>450</v>
      </c>
      <c r="D358" s="486" t="s">
        <v>213</v>
      </c>
      <c r="E358" s="487"/>
      <c r="F358" s="59" t="s">
        <v>670</v>
      </c>
      <c r="G358" s="56">
        <v>1</v>
      </c>
      <c r="H358" s="31" t="s">
        <v>0</v>
      </c>
      <c r="I358" s="488"/>
      <c r="J358" s="489"/>
      <c r="K358" s="489"/>
      <c r="L358" s="489"/>
      <c r="M358" s="489"/>
      <c r="N358" s="490"/>
      <c r="O358" s="32">
        <v>157.38999999999999</v>
      </c>
      <c r="P358" s="32">
        <v>4.38</v>
      </c>
      <c r="Q358" s="32">
        <v>0</v>
      </c>
      <c r="R358" s="32">
        <v>0</v>
      </c>
      <c r="S358" s="32">
        <v>0</v>
      </c>
      <c r="T358" s="32">
        <v>161.76999999999998</v>
      </c>
      <c r="V358" s="52">
        <v>0.97292452247017369</v>
      </c>
      <c r="W358" s="53">
        <v>2.7075477529826308E-2</v>
      </c>
      <c r="Y358" s="14"/>
      <c r="Z358" s="9">
        <v>1</v>
      </c>
      <c r="AA358" s="14">
        <v>0</v>
      </c>
    </row>
    <row r="359" spans="1:27" ht="25.5" x14ac:dyDescent="0.25">
      <c r="B359" s="494" t="s">
        <v>132</v>
      </c>
      <c r="C359" s="76">
        <v>1570</v>
      </c>
      <c r="D359" s="71" t="s">
        <v>106</v>
      </c>
      <c r="E359" s="71"/>
      <c r="F359" s="60" t="s">
        <v>1063</v>
      </c>
      <c r="G359" s="75">
        <v>4</v>
      </c>
      <c r="H359" s="104" t="s">
        <v>194</v>
      </c>
      <c r="I359" s="17" t="s">
        <v>28</v>
      </c>
      <c r="J359" s="69">
        <v>1.04</v>
      </c>
      <c r="K359" s="69">
        <v>0</v>
      </c>
      <c r="L359" s="69">
        <v>0</v>
      </c>
      <c r="M359" s="69">
        <v>0</v>
      </c>
      <c r="N359" s="69">
        <v>0</v>
      </c>
      <c r="O359" s="7">
        <v>4.16</v>
      </c>
      <c r="P359" s="7">
        <v>0</v>
      </c>
      <c r="Q359" s="7">
        <v>0</v>
      </c>
      <c r="R359" s="7">
        <v>0</v>
      </c>
      <c r="S359" s="7">
        <v>0</v>
      </c>
      <c r="T359" s="2">
        <v>4.16</v>
      </c>
      <c r="Y359" s="14"/>
      <c r="Z359" s="9">
        <v>4</v>
      </c>
      <c r="AA359" s="14">
        <v>0</v>
      </c>
    </row>
    <row r="360" spans="1:27" ht="25.5" customHeight="1" x14ac:dyDescent="0.25">
      <c r="B360" s="494"/>
      <c r="C360" s="1">
        <v>39450</v>
      </c>
      <c r="D360" s="71" t="s">
        <v>106</v>
      </c>
      <c r="E360" s="71"/>
      <c r="F360" s="60" t="s">
        <v>1010</v>
      </c>
      <c r="G360" s="75">
        <v>1</v>
      </c>
      <c r="H360" s="104" t="s">
        <v>194</v>
      </c>
      <c r="I360" s="17" t="s">
        <v>28</v>
      </c>
      <c r="J360" s="69">
        <v>151.85</v>
      </c>
      <c r="K360" s="69">
        <v>0</v>
      </c>
      <c r="L360" s="69">
        <v>0</v>
      </c>
      <c r="M360" s="69">
        <v>0</v>
      </c>
      <c r="N360" s="69">
        <v>0</v>
      </c>
      <c r="O360" s="7">
        <v>151.85</v>
      </c>
      <c r="P360" s="7">
        <v>0</v>
      </c>
      <c r="Q360" s="7">
        <v>0</v>
      </c>
      <c r="R360" s="7">
        <v>0</v>
      </c>
      <c r="S360" s="7">
        <v>0</v>
      </c>
      <c r="T360" s="2">
        <v>151.85</v>
      </c>
      <c r="Y360" s="14"/>
      <c r="Z360" s="9"/>
      <c r="AA360" s="14"/>
    </row>
    <row r="361" spans="1:27" x14ac:dyDescent="0.25">
      <c r="B361" s="494"/>
      <c r="C361" s="76">
        <v>88247</v>
      </c>
      <c r="D361" s="71" t="s">
        <v>191</v>
      </c>
      <c r="E361" s="71"/>
      <c r="F361" s="60" t="s">
        <v>52</v>
      </c>
      <c r="G361" s="75">
        <v>0.1406</v>
      </c>
      <c r="H361" s="104" t="s">
        <v>33</v>
      </c>
      <c r="I361" s="17"/>
      <c r="J361" s="69">
        <v>4.92</v>
      </c>
      <c r="K361" s="69">
        <v>12.87</v>
      </c>
      <c r="L361" s="69">
        <v>0</v>
      </c>
      <c r="M361" s="69">
        <v>0</v>
      </c>
      <c r="N361" s="69">
        <v>0</v>
      </c>
      <c r="O361" s="7">
        <v>0.69</v>
      </c>
      <c r="P361" s="7">
        <v>1.81</v>
      </c>
      <c r="Q361" s="7">
        <v>0</v>
      </c>
      <c r="R361" s="7">
        <v>0</v>
      </c>
      <c r="S361" s="7">
        <v>0</v>
      </c>
      <c r="T361" s="2">
        <v>2.5</v>
      </c>
      <c r="Y361" s="14"/>
      <c r="Z361" s="9">
        <v>0.1406</v>
      </c>
      <c r="AA361" s="14">
        <v>0</v>
      </c>
    </row>
    <row r="362" spans="1:27" x14ac:dyDescent="0.25">
      <c r="B362" s="494"/>
      <c r="C362" s="76">
        <v>88264</v>
      </c>
      <c r="D362" s="71" t="s">
        <v>191</v>
      </c>
      <c r="E362" s="71"/>
      <c r="F362" s="60" t="s">
        <v>55</v>
      </c>
      <c r="G362" s="75">
        <v>0.1406</v>
      </c>
      <c r="H362" s="104" t="s">
        <v>33</v>
      </c>
      <c r="I362" s="17"/>
      <c r="J362" s="69">
        <v>4.92</v>
      </c>
      <c r="K362" s="69">
        <v>18.309999999999999</v>
      </c>
      <c r="L362" s="69">
        <v>0</v>
      </c>
      <c r="M362" s="69">
        <v>0</v>
      </c>
      <c r="N362" s="69">
        <v>0</v>
      </c>
      <c r="O362" s="7">
        <v>0.69</v>
      </c>
      <c r="P362" s="7">
        <v>2.57</v>
      </c>
      <c r="Q362" s="7">
        <v>0</v>
      </c>
      <c r="R362" s="7">
        <v>0</v>
      </c>
      <c r="S362" s="7">
        <v>0</v>
      </c>
      <c r="T362" s="2">
        <v>3.26</v>
      </c>
      <c r="Y362" s="14"/>
      <c r="Z362" s="9">
        <v>0.1406</v>
      </c>
      <c r="AA362" s="14">
        <v>0</v>
      </c>
    </row>
    <row r="363" spans="1:27" x14ac:dyDescent="0.25">
      <c r="B363" s="494"/>
      <c r="C363" s="76"/>
      <c r="D363" s="76" t="s">
        <v>69</v>
      </c>
      <c r="E363" s="76"/>
      <c r="F363" s="60" t="s">
        <v>69</v>
      </c>
      <c r="G363" s="75"/>
      <c r="H363" s="104" t="s">
        <v>69</v>
      </c>
      <c r="I363" s="17"/>
      <c r="J363" s="74">
        <v>0</v>
      </c>
      <c r="K363" s="74">
        <v>0</v>
      </c>
      <c r="L363" s="74">
        <v>0</v>
      </c>
      <c r="M363" s="74">
        <v>0</v>
      </c>
      <c r="N363" s="74">
        <v>0</v>
      </c>
      <c r="O363" s="7">
        <v>0</v>
      </c>
      <c r="P363" s="7">
        <v>0</v>
      </c>
      <c r="Q363" s="7">
        <v>0</v>
      </c>
      <c r="R363" s="7">
        <v>0</v>
      </c>
      <c r="S363" s="7">
        <v>0</v>
      </c>
      <c r="T363" s="2">
        <v>0</v>
      </c>
      <c r="Y363" s="14"/>
      <c r="Z363" s="9">
        <v>0</v>
      </c>
      <c r="AA363" s="14">
        <v>0</v>
      </c>
    </row>
    <row r="364" spans="1:27" x14ac:dyDescent="0.25">
      <c r="B364" s="494"/>
      <c r="C364" s="76"/>
      <c r="D364" s="76" t="s">
        <v>69</v>
      </c>
      <c r="E364" s="76"/>
      <c r="F364" s="60" t="s">
        <v>69</v>
      </c>
      <c r="G364" s="75"/>
      <c r="H364" s="104" t="s">
        <v>69</v>
      </c>
      <c r="I364" s="17"/>
      <c r="J364" s="74">
        <v>0</v>
      </c>
      <c r="K364" s="74">
        <v>0</v>
      </c>
      <c r="L364" s="74">
        <v>0</v>
      </c>
      <c r="M364" s="74">
        <v>0</v>
      </c>
      <c r="N364" s="74">
        <v>0</v>
      </c>
      <c r="O364" s="7">
        <v>0</v>
      </c>
      <c r="P364" s="7">
        <v>0</v>
      </c>
      <c r="Q364" s="7">
        <v>0</v>
      </c>
      <c r="R364" s="7">
        <v>0</v>
      </c>
      <c r="S364" s="7">
        <v>0</v>
      </c>
      <c r="T364" s="2">
        <v>0</v>
      </c>
      <c r="Y364" s="14"/>
      <c r="Z364" s="9"/>
      <c r="AA364" s="14"/>
    </row>
    <row r="365" spans="1:27" x14ac:dyDescent="0.25">
      <c r="B365" s="494"/>
      <c r="C365" s="76"/>
      <c r="D365" s="76" t="s">
        <v>69</v>
      </c>
      <c r="E365" s="76"/>
      <c r="F365" s="60" t="s">
        <v>69</v>
      </c>
      <c r="G365" s="75"/>
      <c r="H365" s="104" t="s">
        <v>69</v>
      </c>
      <c r="I365" s="17"/>
      <c r="J365" s="74">
        <v>0</v>
      </c>
      <c r="K365" s="74">
        <v>0</v>
      </c>
      <c r="L365" s="74">
        <v>0</v>
      </c>
      <c r="M365" s="74">
        <v>0</v>
      </c>
      <c r="N365" s="74">
        <v>0</v>
      </c>
      <c r="O365" s="7">
        <v>0</v>
      </c>
      <c r="P365" s="7">
        <v>0</v>
      </c>
      <c r="Q365" s="7">
        <v>0</v>
      </c>
      <c r="R365" s="7">
        <v>0</v>
      </c>
      <c r="S365" s="7">
        <v>0</v>
      </c>
      <c r="T365" s="2">
        <v>0</v>
      </c>
      <c r="Y365" s="14"/>
      <c r="Z365" s="9">
        <v>0</v>
      </c>
      <c r="AA365" s="14">
        <v>0</v>
      </c>
    </row>
    <row r="366" spans="1:27" ht="13.5" thickBot="1" x14ac:dyDescent="0.3">
      <c r="B366" s="494"/>
      <c r="C366" s="76"/>
      <c r="D366" s="76" t="s">
        <v>69</v>
      </c>
      <c r="E366" s="76"/>
      <c r="F366" s="60" t="s">
        <v>69</v>
      </c>
      <c r="G366" s="75"/>
      <c r="H366" s="104" t="s">
        <v>69</v>
      </c>
      <c r="I366" s="17"/>
      <c r="J366" s="74">
        <v>0</v>
      </c>
      <c r="K366" s="74">
        <v>0</v>
      </c>
      <c r="L366" s="74">
        <v>0</v>
      </c>
      <c r="M366" s="74">
        <v>0</v>
      </c>
      <c r="N366" s="74">
        <v>0</v>
      </c>
      <c r="O366" s="7">
        <v>0</v>
      </c>
      <c r="P366" s="7">
        <v>0</v>
      </c>
      <c r="Q366" s="7">
        <v>0</v>
      </c>
      <c r="R366" s="7">
        <v>0</v>
      </c>
      <c r="S366" s="7">
        <v>0</v>
      </c>
      <c r="T366" s="2">
        <v>0</v>
      </c>
      <c r="Y366" s="14"/>
      <c r="Z366" s="9">
        <v>0</v>
      </c>
      <c r="AA366" s="14">
        <v>0</v>
      </c>
    </row>
    <row r="367" spans="1:27" s="4" customFormat="1" ht="26.25" thickBot="1" x14ac:dyDescent="0.3">
      <c r="A367" s="27" t="s">
        <v>451</v>
      </c>
      <c r="B367" s="33"/>
      <c r="C367" s="91" t="s">
        <v>451</v>
      </c>
      <c r="D367" s="486" t="s">
        <v>213</v>
      </c>
      <c r="E367" s="487"/>
      <c r="F367" s="59" t="s">
        <v>671</v>
      </c>
      <c r="G367" s="56">
        <v>1</v>
      </c>
      <c r="H367" s="31" t="s">
        <v>0</v>
      </c>
      <c r="I367" s="488"/>
      <c r="J367" s="489"/>
      <c r="K367" s="489"/>
      <c r="L367" s="489"/>
      <c r="M367" s="489"/>
      <c r="N367" s="490"/>
      <c r="O367" s="32">
        <v>171.16</v>
      </c>
      <c r="P367" s="32">
        <v>4.38</v>
      </c>
      <c r="Q367" s="32">
        <v>0</v>
      </c>
      <c r="R367" s="32">
        <v>0</v>
      </c>
      <c r="S367" s="32">
        <v>0</v>
      </c>
      <c r="T367" s="32">
        <v>175.54</v>
      </c>
      <c r="V367" s="52">
        <v>0.97504842201207709</v>
      </c>
      <c r="W367" s="53">
        <v>2.4951577987922913E-2</v>
      </c>
      <c r="Y367" s="14"/>
      <c r="Z367" s="9">
        <v>1</v>
      </c>
      <c r="AA367" s="14">
        <v>0</v>
      </c>
    </row>
    <row r="368" spans="1:27" ht="25.5" x14ac:dyDescent="0.25">
      <c r="B368" s="494" t="s">
        <v>132</v>
      </c>
      <c r="C368" s="76">
        <v>1570</v>
      </c>
      <c r="D368" s="76" t="s">
        <v>106</v>
      </c>
      <c r="E368" s="76"/>
      <c r="F368" s="60" t="s">
        <v>1063</v>
      </c>
      <c r="G368" s="75">
        <v>4</v>
      </c>
      <c r="H368" s="104" t="s">
        <v>194</v>
      </c>
      <c r="I368" s="17" t="s">
        <v>28</v>
      </c>
      <c r="J368" s="74">
        <v>1.04</v>
      </c>
      <c r="K368" s="74">
        <v>0</v>
      </c>
      <c r="L368" s="74">
        <v>0</v>
      </c>
      <c r="M368" s="74">
        <v>0</v>
      </c>
      <c r="N368" s="74">
        <v>0</v>
      </c>
      <c r="O368" s="7">
        <v>4.16</v>
      </c>
      <c r="P368" s="7">
        <v>0</v>
      </c>
      <c r="Q368" s="7">
        <v>0</v>
      </c>
      <c r="R368" s="7">
        <v>0</v>
      </c>
      <c r="S368" s="7">
        <v>0</v>
      </c>
      <c r="T368" s="2">
        <v>4.16</v>
      </c>
      <c r="Y368" s="14"/>
      <c r="Z368" s="9">
        <v>4</v>
      </c>
      <c r="AA368" s="14">
        <v>0</v>
      </c>
    </row>
    <row r="369" spans="1:27" ht="25.5" customHeight="1" x14ac:dyDescent="0.25">
      <c r="B369" s="494"/>
      <c r="C369" s="1">
        <v>39451</v>
      </c>
      <c r="D369" s="76" t="s">
        <v>106</v>
      </c>
      <c r="E369" s="76"/>
      <c r="F369" s="60" t="s">
        <v>1011</v>
      </c>
      <c r="G369" s="75">
        <v>1</v>
      </c>
      <c r="H369" s="104" t="s">
        <v>194</v>
      </c>
      <c r="I369" s="17" t="s">
        <v>28</v>
      </c>
      <c r="J369" s="74">
        <v>165.62</v>
      </c>
      <c r="K369" s="74">
        <v>0</v>
      </c>
      <c r="L369" s="74">
        <v>0</v>
      </c>
      <c r="M369" s="74">
        <v>0</v>
      </c>
      <c r="N369" s="74">
        <v>0</v>
      </c>
      <c r="O369" s="7">
        <v>165.62</v>
      </c>
      <c r="P369" s="7">
        <v>0</v>
      </c>
      <c r="Q369" s="7">
        <v>0</v>
      </c>
      <c r="R369" s="7">
        <v>0</v>
      </c>
      <c r="S369" s="7">
        <v>0</v>
      </c>
      <c r="T369" s="2">
        <v>165.62</v>
      </c>
      <c r="Y369" s="14"/>
      <c r="Z369" s="9"/>
      <c r="AA369" s="14"/>
    </row>
    <row r="370" spans="1:27" x14ac:dyDescent="0.25">
      <c r="B370" s="494"/>
      <c r="C370" s="76">
        <v>88247</v>
      </c>
      <c r="D370" s="76" t="s">
        <v>191</v>
      </c>
      <c r="E370" s="76"/>
      <c r="F370" s="60" t="s">
        <v>52</v>
      </c>
      <c r="G370" s="75">
        <v>0.1406</v>
      </c>
      <c r="H370" s="104" t="s">
        <v>33</v>
      </c>
      <c r="I370" s="17"/>
      <c r="J370" s="74">
        <v>4.92</v>
      </c>
      <c r="K370" s="74">
        <v>12.87</v>
      </c>
      <c r="L370" s="74">
        <v>0</v>
      </c>
      <c r="M370" s="74">
        <v>0</v>
      </c>
      <c r="N370" s="74">
        <v>0</v>
      </c>
      <c r="O370" s="7">
        <v>0.69</v>
      </c>
      <c r="P370" s="7">
        <v>1.81</v>
      </c>
      <c r="Q370" s="7">
        <v>0</v>
      </c>
      <c r="R370" s="7">
        <v>0</v>
      </c>
      <c r="S370" s="7">
        <v>0</v>
      </c>
      <c r="T370" s="2">
        <v>2.5</v>
      </c>
      <c r="Y370" s="14"/>
      <c r="Z370" s="9">
        <v>0.1406</v>
      </c>
      <c r="AA370" s="14">
        <v>0</v>
      </c>
    </row>
    <row r="371" spans="1:27" x14ac:dyDescent="0.25">
      <c r="B371" s="494"/>
      <c r="C371" s="76">
        <v>88264</v>
      </c>
      <c r="D371" s="76" t="s">
        <v>191</v>
      </c>
      <c r="E371" s="76"/>
      <c r="F371" s="60" t="s">
        <v>55</v>
      </c>
      <c r="G371" s="75">
        <v>0.1406</v>
      </c>
      <c r="H371" s="104" t="s">
        <v>33</v>
      </c>
      <c r="I371" s="17"/>
      <c r="J371" s="74">
        <v>4.92</v>
      </c>
      <c r="K371" s="74">
        <v>18.309999999999999</v>
      </c>
      <c r="L371" s="74">
        <v>0</v>
      </c>
      <c r="M371" s="74">
        <v>0</v>
      </c>
      <c r="N371" s="74">
        <v>0</v>
      </c>
      <c r="O371" s="7">
        <v>0.69</v>
      </c>
      <c r="P371" s="7">
        <v>2.57</v>
      </c>
      <c r="Q371" s="7">
        <v>0</v>
      </c>
      <c r="R371" s="7">
        <v>0</v>
      </c>
      <c r="S371" s="7">
        <v>0</v>
      </c>
      <c r="T371" s="2">
        <v>3.26</v>
      </c>
      <c r="Y371" s="14"/>
      <c r="Z371" s="9">
        <v>0.1406</v>
      </c>
      <c r="AA371" s="14">
        <v>0</v>
      </c>
    </row>
    <row r="372" spans="1:27" x14ac:dyDescent="0.25">
      <c r="B372" s="494"/>
      <c r="C372" s="76"/>
      <c r="D372" s="76" t="s">
        <v>69</v>
      </c>
      <c r="E372" s="76"/>
      <c r="F372" s="60" t="s">
        <v>69</v>
      </c>
      <c r="G372" s="75"/>
      <c r="H372" s="104" t="s">
        <v>69</v>
      </c>
      <c r="I372" s="17"/>
      <c r="J372" s="74">
        <v>0</v>
      </c>
      <c r="K372" s="74">
        <v>0</v>
      </c>
      <c r="L372" s="74">
        <v>0</v>
      </c>
      <c r="M372" s="74">
        <v>0</v>
      </c>
      <c r="N372" s="74">
        <v>0</v>
      </c>
      <c r="O372" s="7">
        <v>0</v>
      </c>
      <c r="P372" s="7">
        <v>0</v>
      </c>
      <c r="Q372" s="7">
        <v>0</v>
      </c>
      <c r="R372" s="7">
        <v>0</v>
      </c>
      <c r="S372" s="7">
        <v>0</v>
      </c>
      <c r="T372" s="2">
        <v>0</v>
      </c>
      <c r="Y372" s="14"/>
      <c r="Z372" s="9">
        <v>0</v>
      </c>
      <c r="AA372" s="14">
        <v>0</v>
      </c>
    </row>
    <row r="373" spans="1:27" x14ac:dyDescent="0.25">
      <c r="B373" s="494"/>
      <c r="C373" s="76"/>
      <c r="D373" s="76" t="s">
        <v>69</v>
      </c>
      <c r="E373" s="76"/>
      <c r="F373" s="60" t="s">
        <v>69</v>
      </c>
      <c r="G373" s="75"/>
      <c r="H373" s="104" t="s">
        <v>69</v>
      </c>
      <c r="I373" s="17"/>
      <c r="J373" s="74">
        <v>0</v>
      </c>
      <c r="K373" s="74">
        <v>0</v>
      </c>
      <c r="L373" s="74">
        <v>0</v>
      </c>
      <c r="M373" s="74">
        <v>0</v>
      </c>
      <c r="N373" s="74">
        <v>0</v>
      </c>
      <c r="O373" s="7">
        <v>0</v>
      </c>
      <c r="P373" s="7">
        <v>0</v>
      </c>
      <c r="Q373" s="7">
        <v>0</v>
      </c>
      <c r="R373" s="7">
        <v>0</v>
      </c>
      <c r="S373" s="7">
        <v>0</v>
      </c>
      <c r="T373" s="2">
        <v>0</v>
      </c>
      <c r="Y373" s="14"/>
      <c r="Z373" s="9"/>
      <c r="AA373" s="14"/>
    </row>
    <row r="374" spans="1:27" x14ac:dyDescent="0.25">
      <c r="B374" s="494"/>
      <c r="C374" s="76"/>
      <c r="D374" s="76" t="s">
        <v>69</v>
      </c>
      <c r="E374" s="76"/>
      <c r="F374" s="60" t="s">
        <v>69</v>
      </c>
      <c r="G374" s="75"/>
      <c r="H374" s="104" t="s">
        <v>69</v>
      </c>
      <c r="I374" s="17"/>
      <c r="J374" s="74">
        <v>0</v>
      </c>
      <c r="K374" s="74">
        <v>0</v>
      </c>
      <c r="L374" s="74">
        <v>0</v>
      </c>
      <c r="M374" s="74">
        <v>0</v>
      </c>
      <c r="N374" s="74">
        <v>0</v>
      </c>
      <c r="O374" s="7">
        <v>0</v>
      </c>
      <c r="P374" s="7">
        <v>0</v>
      </c>
      <c r="Q374" s="7">
        <v>0</v>
      </c>
      <c r="R374" s="7">
        <v>0</v>
      </c>
      <c r="S374" s="7">
        <v>0</v>
      </c>
      <c r="T374" s="2">
        <v>0</v>
      </c>
      <c r="Y374" s="14"/>
      <c r="Z374" s="9">
        <v>0</v>
      </c>
      <c r="AA374" s="14">
        <v>0</v>
      </c>
    </row>
    <row r="375" spans="1:27" ht="13.5" thickBot="1" x14ac:dyDescent="0.3">
      <c r="B375" s="494"/>
      <c r="C375" s="76"/>
      <c r="D375" s="76" t="s">
        <v>69</v>
      </c>
      <c r="E375" s="76"/>
      <c r="F375" s="60" t="s">
        <v>69</v>
      </c>
      <c r="G375" s="75"/>
      <c r="H375" s="104" t="s">
        <v>69</v>
      </c>
      <c r="I375" s="17"/>
      <c r="J375" s="74">
        <v>0</v>
      </c>
      <c r="K375" s="74">
        <v>0</v>
      </c>
      <c r="L375" s="74">
        <v>0</v>
      </c>
      <c r="M375" s="74">
        <v>0</v>
      </c>
      <c r="N375" s="74">
        <v>0</v>
      </c>
      <c r="O375" s="7">
        <v>0</v>
      </c>
      <c r="P375" s="7">
        <v>0</v>
      </c>
      <c r="Q375" s="7">
        <v>0</v>
      </c>
      <c r="R375" s="7">
        <v>0</v>
      </c>
      <c r="S375" s="7">
        <v>0</v>
      </c>
      <c r="T375" s="2">
        <v>0</v>
      </c>
      <c r="Y375" s="14"/>
      <c r="Z375" s="9">
        <v>0</v>
      </c>
      <c r="AA375" s="14">
        <v>0</v>
      </c>
    </row>
    <row r="376" spans="1:27" s="4" customFormat="1" ht="13.5" thickBot="1" x14ac:dyDescent="0.3">
      <c r="A376" s="27" t="s">
        <v>452</v>
      </c>
      <c r="B376" s="33"/>
      <c r="C376" s="91" t="s">
        <v>452</v>
      </c>
      <c r="D376" s="486" t="s">
        <v>213</v>
      </c>
      <c r="E376" s="487"/>
      <c r="F376" s="59" t="s">
        <v>674</v>
      </c>
      <c r="G376" s="56">
        <v>1</v>
      </c>
      <c r="H376" s="31" t="s">
        <v>0</v>
      </c>
      <c r="I376" s="488"/>
      <c r="J376" s="489"/>
      <c r="K376" s="489"/>
      <c r="L376" s="489"/>
      <c r="M376" s="489"/>
      <c r="N376" s="490"/>
      <c r="O376" s="32">
        <v>750.37</v>
      </c>
      <c r="P376" s="32">
        <v>31.18</v>
      </c>
      <c r="Q376" s="32">
        <v>0</v>
      </c>
      <c r="R376" s="32">
        <v>0</v>
      </c>
      <c r="S376" s="32">
        <v>0</v>
      </c>
      <c r="T376" s="32">
        <v>781.55000000000007</v>
      </c>
      <c r="V376" s="52">
        <v>0.96010491971083101</v>
      </c>
      <c r="W376" s="53">
        <v>3.9895080289168994E-2</v>
      </c>
      <c r="Y376" s="14"/>
      <c r="Z376" s="9">
        <v>1</v>
      </c>
      <c r="AA376" s="14">
        <v>0</v>
      </c>
    </row>
    <row r="377" spans="1:27" ht="25.5" x14ac:dyDescent="0.25">
      <c r="B377" s="494" t="s">
        <v>132</v>
      </c>
      <c r="C377" s="76">
        <v>1570</v>
      </c>
      <c r="D377" s="76" t="s">
        <v>106</v>
      </c>
      <c r="E377" s="76"/>
      <c r="F377" s="60" t="s">
        <v>1063</v>
      </c>
      <c r="G377" s="75">
        <v>8</v>
      </c>
      <c r="H377" s="104" t="s">
        <v>194</v>
      </c>
      <c r="I377" s="17" t="s">
        <v>28</v>
      </c>
      <c r="J377" s="74">
        <v>1.04</v>
      </c>
      <c r="K377" s="74">
        <v>0</v>
      </c>
      <c r="L377" s="74">
        <v>0</v>
      </c>
      <c r="M377" s="74">
        <v>0</v>
      </c>
      <c r="N377" s="74">
        <v>0</v>
      </c>
      <c r="O377" s="7">
        <v>8.32</v>
      </c>
      <c r="P377" s="7">
        <v>0</v>
      </c>
      <c r="Q377" s="7">
        <v>0</v>
      </c>
      <c r="R377" s="7">
        <v>0</v>
      </c>
      <c r="S377" s="7">
        <v>0</v>
      </c>
      <c r="T377" s="2">
        <v>8.32</v>
      </c>
      <c r="Y377" s="14"/>
      <c r="Z377" s="9">
        <v>8</v>
      </c>
      <c r="AA377" s="14">
        <v>0</v>
      </c>
    </row>
    <row r="378" spans="1:27" x14ac:dyDescent="0.25">
      <c r="B378" s="494"/>
      <c r="C378" s="76" t="s">
        <v>388</v>
      </c>
      <c r="D378" s="76" t="s">
        <v>155</v>
      </c>
      <c r="E378" s="76"/>
      <c r="F378" s="60" t="s">
        <v>676</v>
      </c>
      <c r="G378" s="75">
        <v>1</v>
      </c>
      <c r="H378" s="104" t="s">
        <v>0</v>
      </c>
      <c r="I378" s="17" t="s">
        <v>28</v>
      </c>
      <c r="J378" s="74">
        <v>732.21</v>
      </c>
      <c r="K378" s="74">
        <v>0</v>
      </c>
      <c r="L378" s="74">
        <v>0</v>
      </c>
      <c r="M378" s="74">
        <v>0</v>
      </c>
      <c r="N378" s="74">
        <v>0</v>
      </c>
      <c r="O378" s="7">
        <v>732.21</v>
      </c>
      <c r="P378" s="7">
        <v>0</v>
      </c>
      <c r="Q378" s="7">
        <v>0</v>
      </c>
      <c r="R378" s="7">
        <v>0</v>
      </c>
      <c r="S378" s="7">
        <v>0</v>
      </c>
      <c r="T378" s="2">
        <v>732.21</v>
      </c>
      <c r="Y378" s="14"/>
      <c r="Z378" s="9"/>
      <c r="AA378" s="14"/>
    </row>
    <row r="379" spans="1:27" x14ac:dyDescent="0.25">
      <c r="B379" s="494"/>
      <c r="C379" s="76">
        <v>88247</v>
      </c>
      <c r="D379" s="76" t="s">
        <v>191</v>
      </c>
      <c r="E379" s="76"/>
      <c r="F379" s="60" t="s">
        <v>52</v>
      </c>
      <c r="G379" s="75">
        <v>1</v>
      </c>
      <c r="H379" s="104" t="s">
        <v>33</v>
      </c>
      <c r="I379" s="17"/>
      <c r="J379" s="74">
        <v>4.92</v>
      </c>
      <c r="K379" s="74">
        <v>12.87</v>
      </c>
      <c r="L379" s="74">
        <v>0</v>
      </c>
      <c r="M379" s="74">
        <v>0</v>
      </c>
      <c r="N379" s="74">
        <v>0</v>
      </c>
      <c r="O379" s="7">
        <v>4.92</v>
      </c>
      <c r="P379" s="7">
        <v>12.87</v>
      </c>
      <c r="Q379" s="7">
        <v>0</v>
      </c>
      <c r="R379" s="7">
        <v>0</v>
      </c>
      <c r="S379" s="7">
        <v>0</v>
      </c>
      <c r="T379" s="2">
        <v>17.79</v>
      </c>
      <c r="Y379" s="14"/>
      <c r="Z379" s="9">
        <v>1</v>
      </c>
      <c r="AA379" s="14">
        <v>0</v>
      </c>
    </row>
    <row r="380" spans="1:27" x14ac:dyDescent="0.25">
      <c r="B380" s="494"/>
      <c r="C380" s="76">
        <v>88264</v>
      </c>
      <c r="D380" s="76" t="s">
        <v>191</v>
      </c>
      <c r="E380" s="76"/>
      <c r="F380" s="60" t="s">
        <v>55</v>
      </c>
      <c r="G380" s="75">
        <v>1</v>
      </c>
      <c r="H380" s="104" t="s">
        <v>33</v>
      </c>
      <c r="I380" s="17"/>
      <c r="J380" s="74">
        <v>4.92</v>
      </c>
      <c r="K380" s="74">
        <v>18.309999999999999</v>
      </c>
      <c r="L380" s="74">
        <v>0</v>
      </c>
      <c r="M380" s="74">
        <v>0</v>
      </c>
      <c r="N380" s="74">
        <v>0</v>
      </c>
      <c r="O380" s="7">
        <v>4.92</v>
      </c>
      <c r="P380" s="7">
        <v>18.309999999999999</v>
      </c>
      <c r="Q380" s="7">
        <v>0</v>
      </c>
      <c r="R380" s="7">
        <v>0</v>
      </c>
      <c r="S380" s="7">
        <v>0</v>
      </c>
      <c r="T380" s="2">
        <v>23.229999999999997</v>
      </c>
      <c r="Y380" s="14"/>
      <c r="Z380" s="9">
        <v>1</v>
      </c>
      <c r="AA380" s="14">
        <v>0</v>
      </c>
    </row>
    <row r="381" spans="1:27" x14ac:dyDescent="0.25">
      <c r="B381" s="494"/>
      <c r="C381" s="76"/>
      <c r="D381" s="76" t="s">
        <v>69</v>
      </c>
      <c r="E381" s="76"/>
      <c r="F381" s="60" t="s">
        <v>69</v>
      </c>
      <c r="G381" s="75"/>
      <c r="H381" s="104" t="s">
        <v>69</v>
      </c>
      <c r="I381" s="17"/>
      <c r="J381" s="74">
        <v>0</v>
      </c>
      <c r="K381" s="74">
        <v>0</v>
      </c>
      <c r="L381" s="74">
        <v>0</v>
      </c>
      <c r="M381" s="74">
        <v>0</v>
      </c>
      <c r="N381" s="74">
        <v>0</v>
      </c>
      <c r="O381" s="7">
        <v>0</v>
      </c>
      <c r="P381" s="7">
        <v>0</v>
      </c>
      <c r="Q381" s="7">
        <v>0</v>
      </c>
      <c r="R381" s="7">
        <v>0</v>
      </c>
      <c r="S381" s="7">
        <v>0</v>
      </c>
      <c r="T381" s="2">
        <v>0</v>
      </c>
      <c r="Y381" s="14"/>
      <c r="Z381" s="9">
        <v>0</v>
      </c>
      <c r="AA381" s="14">
        <v>0</v>
      </c>
    </row>
    <row r="382" spans="1:27" x14ac:dyDescent="0.25">
      <c r="B382" s="494"/>
      <c r="C382" s="76"/>
      <c r="D382" s="76" t="s">
        <v>69</v>
      </c>
      <c r="E382" s="76"/>
      <c r="F382" s="60" t="s">
        <v>69</v>
      </c>
      <c r="G382" s="75"/>
      <c r="H382" s="104" t="s">
        <v>69</v>
      </c>
      <c r="I382" s="17"/>
      <c r="J382" s="74">
        <v>0</v>
      </c>
      <c r="K382" s="74">
        <v>0</v>
      </c>
      <c r="L382" s="74">
        <v>0</v>
      </c>
      <c r="M382" s="74">
        <v>0</v>
      </c>
      <c r="N382" s="74">
        <v>0</v>
      </c>
      <c r="O382" s="7">
        <v>0</v>
      </c>
      <c r="P382" s="7">
        <v>0</v>
      </c>
      <c r="Q382" s="7">
        <v>0</v>
      </c>
      <c r="R382" s="7">
        <v>0</v>
      </c>
      <c r="S382" s="7">
        <v>0</v>
      </c>
      <c r="T382" s="2">
        <v>0</v>
      </c>
      <c r="Y382" s="14"/>
      <c r="Z382" s="9"/>
      <c r="AA382" s="14"/>
    </row>
    <row r="383" spans="1:27" x14ac:dyDescent="0.25">
      <c r="B383" s="494"/>
      <c r="C383" s="76"/>
      <c r="D383" s="76" t="s">
        <v>69</v>
      </c>
      <c r="E383" s="76"/>
      <c r="F383" s="60" t="s">
        <v>69</v>
      </c>
      <c r="G383" s="75"/>
      <c r="H383" s="104" t="s">
        <v>69</v>
      </c>
      <c r="I383" s="17"/>
      <c r="J383" s="74">
        <v>0</v>
      </c>
      <c r="K383" s="74">
        <v>0</v>
      </c>
      <c r="L383" s="74">
        <v>0</v>
      </c>
      <c r="M383" s="74">
        <v>0</v>
      </c>
      <c r="N383" s="74">
        <v>0</v>
      </c>
      <c r="O383" s="7">
        <v>0</v>
      </c>
      <c r="P383" s="7">
        <v>0</v>
      </c>
      <c r="Q383" s="7">
        <v>0</v>
      </c>
      <c r="R383" s="7">
        <v>0</v>
      </c>
      <c r="S383" s="7">
        <v>0</v>
      </c>
      <c r="T383" s="2">
        <v>0</v>
      </c>
      <c r="Y383" s="14"/>
      <c r="Z383" s="9">
        <v>0</v>
      </c>
      <c r="AA383" s="14">
        <v>0</v>
      </c>
    </row>
    <row r="384" spans="1:27" ht="13.5" thickBot="1" x14ac:dyDescent="0.3">
      <c r="B384" s="494"/>
      <c r="C384" s="76"/>
      <c r="D384" s="76" t="s">
        <v>69</v>
      </c>
      <c r="E384" s="76"/>
      <c r="F384" s="60" t="s">
        <v>69</v>
      </c>
      <c r="G384" s="75"/>
      <c r="H384" s="104" t="s">
        <v>69</v>
      </c>
      <c r="I384" s="17"/>
      <c r="J384" s="74">
        <v>0</v>
      </c>
      <c r="K384" s="74">
        <v>0</v>
      </c>
      <c r="L384" s="74">
        <v>0</v>
      </c>
      <c r="M384" s="74">
        <v>0</v>
      </c>
      <c r="N384" s="74">
        <v>0</v>
      </c>
      <c r="O384" s="7">
        <v>0</v>
      </c>
      <c r="P384" s="7">
        <v>0</v>
      </c>
      <c r="Q384" s="7">
        <v>0</v>
      </c>
      <c r="R384" s="7">
        <v>0</v>
      </c>
      <c r="S384" s="7">
        <v>0</v>
      </c>
      <c r="T384" s="2">
        <v>0</v>
      </c>
      <c r="Y384" s="14"/>
      <c r="Z384" s="9">
        <v>0</v>
      </c>
      <c r="AA384" s="14">
        <v>0</v>
      </c>
    </row>
    <row r="385" spans="1:27" s="4" customFormat="1" ht="13.5" thickBot="1" x14ac:dyDescent="0.3">
      <c r="A385" s="27" t="s">
        <v>453</v>
      </c>
      <c r="B385" s="33"/>
      <c r="C385" s="91" t="s">
        <v>453</v>
      </c>
      <c r="D385" s="486" t="s">
        <v>213</v>
      </c>
      <c r="E385" s="487"/>
      <c r="F385" s="59" t="s">
        <v>682</v>
      </c>
      <c r="G385" s="56">
        <v>1</v>
      </c>
      <c r="H385" s="31" t="s">
        <v>0</v>
      </c>
      <c r="I385" s="488"/>
      <c r="J385" s="489"/>
      <c r="K385" s="489"/>
      <c r="L385" s="489"/>
      <c r="M385" s="489"/>
      <c r="N385" s="490"/>
      <c r="O385" s="32">
        <v>47.41</v>
      </c>
      <c r="P385" s="32">
        <v>7.8000000000000007</v>
      </c>
      <c r="Q385" s="32">
        <v>0</v>
      </c>
      <c r="R385" s="32">
        <v>0</v>
      </c>
      <c r="S385" s="32">
        <v>0</v>
      </c>
      <c r="T385" s="32">
        <v>55.210000000000008</v>
      </c>
      <c r="V385" s="52">
        <v>0.85872124615105938</v>
      </c>
      <c r="W385" s="53">
        <v>0.14127875384894062</v>
      </c>
      <c r="Y385" s="14"/>
      <c r="Z385" s="9">
        <v>1</v>
      </c>
      <c r="AA385" s="14">
        <v>0</v>
      </c>
    </row>
    <row r="386" spans="1:27" x14ac:dyDescent="0.25">
      <c r="B386" s="494" t="s">
        <v>132</v>
      </c>
      <c r="C386" s="76" t="s">
        <v>389</v>
      </c>
      <c r="D386" s="76" t="s">
        <v>155</v>
      </c>
      <c r="E386" s="76"/>
      <c r="F386" s="60" t="s">
        <v>682</v>
      </c>
      <c r="G386" s="75">
        <v>1</v>
      </c>
      <c r="H386" s="104" t="s">
        <v>0</v>
      </c>
      <c r="I386" s="17" t="s">
        <v>28</v>
      </c>
      <c r="J386" s="74">
        <v>42.99</v>
      </c>
      <c r="K386" s="74">
        <v>0</v>
      </c>
      <c r="L386" s="74">
        <v>0</v>
      </c>
      <c r="M386" s="74">
        <v>0</v>
      </c>
      <c r="N386" s="74">
        <v>0</v>
      </c>
      <c r="O386" s="7">
        <v>42.99</v>
      </c>
      <c r="P386" s="7">
        <v>0</v>
      </c>
      <c r="Q386" s="7">
        <v>0</v>
      </c>
      <c r="R386" s="7">
        <v>0</v>
      </c>
      <c r="S386" s="7">
        <v>0</v>
      </c>
      <c r="T386" s="2">
        <v>42.99</v>
      </c>
      <c r="Y386" s="14"/>
      <c r="Z386" s="9">
        <v>1</v>
      </c>
      <c r="AA386" s="14">
        <v>0</v>
      </c>
    </row>
    <row r="387" spans="1:27" x14ac:dyDescent="0.25">
      <c r="B387" s="494"/>
      <c r="C387" s="76">
        <v>39997</v>
      </c>
      <c r="D387" s="76" t="s">
        <v>106</v>
      </c>
      <c r="E387" s="76"/>
      <c r="F387" s="60" t="s">
        <v>1047</v>
      </c>
      <c r="G387" s="75">
        <v>4</v>
      </c>
      <c r="H387" s="104" t="s">
        <v>194</v>
      </c>
      <c r="I387" s="17" t="s">
        <v>28</v>
      </c>
      <c r="J387" s="74">
        <v>0.28000000000000003</v>
      </c>
      <c r="K387" s="74">
        <v>0</v>
      </c>
      <c r="L387" s="74">
        <v>0</v>
      </c>
      <c r="M387" s="74">
        <v>0</v>
      </c>
      <c r="N387" s="74">
        <v>0</v>
      </c>
      <c r="O387" s="7">
        <v>1.1200000000000001</v>
      </c>
      <c r="P387" s="7">
        <v>0</v>
      </c>
      <c r="Q387" s="7">
        <v>0</v>
      </c>
      <c r="R387" s="7">
        <v>0</v>
      </c>
      <c r="S387" s="7">
        <v>0</v>
      </c>
      <c r="T387" s="2">
        <v>1.1200000000000001</v>
      </c>
      <c r="Y387" s="14"/>
      <c r="Z387" s="9"/>
      <c r="AA387" s="14"/>
    </row>
    <row r="388" spans="1:27" x14ac:dyDescent="0.25">
      <c r="B388" s="494"/>
      <c r="C388" s="76">
        <v>11962</v>
      </c>
      <c r="D388" s="76" t="s">
        <v>106</v>
      </c>
      <c r="E388" s="76"/>
      <c r="F388" s="60" t="s">
        <v>1037</v>
      </c>
      <c r="G388" s="75">
        <v>4</v>
      </c>
      <c r="H388" s="104" t="s">
        <v>194</v>
      </c>
      <c r="I388" s="17" t="s">
        <v>28</v>
      </c>
      <c r="J388" s="74">
        <v>0.21</v>
      </c>
      <c r="K388" s="74">
        <v>0</v>
      </c>
      <c r="L388" s="74">
        <v>0</v>
      </c>
      <c r="M388" s="74">
        <v>0</v>
      </c>
      <c r="N388" s="74">
        <v>0</v>
      </c>
      <c r="O388" s="7">
        <v>0.84</v>
      </c>
      <c r="P388" s="7">
        <v>0</v>
      </c>
      <c r="Q388" s="7">
        <v>0</v>
      </c>
      <c r="R388" s="7">
        <v>0</v>
      </c>
      <c r="S388" s="7">
        <v>0</v>
      </c>
      <c r="T388" s="2">
        <v>0.84</v>
      </c>
      <c r="Y388" s="14"/>
      <c r="Z388" s="9">
        <v>4</v>
      </c>
      <c r="AA388" s="14">
        <v>0</v>
      </c>
    </row>
    <row r="389" spans="1:27" x14ac:dyDescent="0.25">
      <c r="B389" s="494"/>
      <c r="C389" s="76"/>
      <c r="D389" s="76" t="s">
        <v>69</v>
      </c>
      <c r="E389" s="76"/>
      <c r="F389" s="60" t="s">
        <v>69</v>
      </c>
      <c r="G389" s="75"/>
      <c r="H389" s="104" t="s">
        <v>69</v>
      </c>
      <c r="I389" s="17" t="s">
        <v>28</v>
      </c>
      <c r="J389" s="74">
        <v>0</v>
      </c>
      <c r="K389" s="74">
        <v>0</v>
      </c>
      <c r="L389" s="74">
        <v>0</v>
      </c>
      <c r="M389" s="74">
        <v>0</v>
      </c>
      <c r="N389" s="74">
        <v>0</v>
      </c>
      <c r="O389" s="7">
        <v>0</v>
      </c>
      <c r="P389" s="7">
        <v>0</v>
      </c>
      <c r="Q389" s="7">
        <v>0</v>
      </c>
      <c r="R389" s="7">
        <v>0</v>
      </c>
      <c r="S389" s="7">
        <v>0</v>
      </c>
      <c r="T389" s="2">
        <v>0</v>
      </c>
      <c r="Y389" s="14"/>
      <c r="Z389" s="9">
        <v>0</v>
      </c>
      <c r="AA389" s="14">
        <v>0</v>
      </c>
    </row>
    <row r="390" spans="1:27" x14ac:dyDescent="0.25">
      <c r="B390" s="494"/>
      <c r="C390" s="76"/>
      <c r="D390" s="76" t="s">
        <v>69</v>
      </c>
      <c r="E390" s="76"/>
      <c r="F390" s="60" t="s">
        <v>69</v>
      </c>
      <c r="G390" s="75"/>
      <c r="H390" s="104" t="s">
        <v>69</v>
      </c>
      <c r="I390" s="17" t="s">
        <v>28</v>
      </c>
      <c r="J390" s="74">
        <v>0</v>
      </c>
      <c r="K390" s="74">
        <v>0</v>
      </c>
      <c r="L390" s="74">
        <v>0</v>
      </c>
      <c r="M390" s="74">
        <v>0</v>
      </c>
      <c r="N390" s="74">
        <v>0</v>
      </c>
      <c r="O390" s="7">
        <v>0</v>
      </c>
      <c r="P390" s="7">
        <v>0</v>
      </c>
      <c r="Q390" s="7">
        <v>0</v>
      </c>
      <c r="R390" s="7">
        <v>0</v>
      </c>
      <c r="S390" s="7">
        <v>0</v>
      </c>
      <c r="T390" s="2">
        <v>0</v>
      </c>
      <c r="Y390" s="14"/>
      <c r="Z390" s="9">
        <v>0</v>
      </c>
      <c r="AA390" s="14">
        <v>0</v>
      </c>
    </row>
    <row r="391" spans="1:27" x14ac:dyDescent="0.25">
      <c r="B391" s="494"/>
      <c r="C391" s="76"/>
      <c r="D391" s="76" t="s">
        <v>69</v>
      </c>
      <c r="E391" s="76"/>
      <c r="F391" s="60" t="s">
        <v>69</v>
      </c>
      <c r="G391" s="75"/>
      <c r="H391" s="104" t="s">
        <v>69</v>
      </c>
      <c r="I391" s="17" t="s">
        <v>28</v>
      </c>
      <c r="J391" s="74">
        <v>0</v>
      </c>
      <c r="K391" s="74">
        <v>0</v>
      </c>
      <c r="L391" s="74">
        <v>0</v>
      </c>
      <c r="M391" s="74">
        <v>0</v>
      </c>
      <c r="N391" s="74">
        <v>0</v>
      </c>
      <c r="O391" s="7">
        <v>0</v>
      </c>
      <c r="P391" s="7">
        <v>0</v>
      </c>
      <c r="Q391" s="7">
        <v>0</v>
      </c>
      <c r="R391" s="7">
        <v>0</v>
      </c>
      <c r="S391" s="7">
        <v>0</v>
      </c>
      <c r="T391" s="2">
        <v>0</v>
      </c>
      <c r="Y391" s="14"/>
      <c r="Z391" s="9"/>
      <c r="AA391" s="14"/>
    </row>
    <row r="392" spans="1:27" x14ac:dyDescent="0.25">
      <c r="B392" s="494"/>
      <c r="C392" s="76">
        <v>88247</v>
      </c>
      <c r="D392" s="76" t="s">
        <v>191</v>
      </c>
      <c r="E392" s="76"/>
      <c r="F392" s="60" t="s">
        <v>52</v>
      </c>
      <c r="G392" s="75">
        <v>0.25</v>
      </c>
      <c r="H392" s="104" t="s">
        <v>33</v>
      </c>
      <c r="I392" s="17"/>
      <c r="J392" s="74">
        <v>4.92</v>
      </c>
      <c r="K392" s="74">
        <v>12.87</v>
      </c>
      <c r="L392" s="74">
        <v>0</v>
      </c>
      <c r="M392" s="74">
        <v>0</v>
      </c>
      <c r="N392" s="74">
        <v>0</v>
      </c>
      <c r="O392" s="7">
        <v>1.23</v>
      </c>
      <c r="P392" s="7">
        <v>3.22</v>
      </c>
      <c r="Q392" s="7">
        <v>0</v>
      </c>
      <c r="R392" s="7">
        <v>0</v>
      </c>
      <c r="S392" s="7">
        <v>0</v>
      </c>
      <c r="T392" s="2">
        <v>4.45</v>
      </c>
      <c r="Y392" s="14"/>
      <c r="Z392" s="9">
        <v>0.25</v>
      </c>
      <c r="AA392" s="14">
        <v>0</v>
      </c>
    </row>
    <row r="393" spans="1:27" ht="13.5" thickBot="1" x14ac:dyDescent="0.3">
      <c r="B393" s="494"/>
      <c r="C393" s="76">
        <v>88264</v>
      </c>
      <c r="D393" s="76" t="s">
        <v>191</v>
      </c>
      <c r="E393" s="76"/>
      <c r="F393" s="60" t="s">
        <v>55</v>
      </c>
      <c r="G393" s="75">
        <v>0.25</v>
      </c>
      <c r="H393" s="104" t="s">
        <v>33</v>
      </c>
      <c r="I393" s="17"/>
      <c r="J393" s="74">
        <v>4.92</v>
      </c>
      <c r="K393" s="74">
        <v>18.309999999999999</v>
      </c>
      <c r="L393" s="74">
        <v>0</v>
      </c>
      <c r="M393" s="74">
        <v>0</v>
      </c>
      <c r="N393" s="74">
        <v>0</v>
      </c>
      <c r="O393" s="7">
        <v>1.23</v>
      </c>
      <c r="P393" s="7">
        <v>4.58</v>
      </c>
      <c r="Q393" s="7">
        <v>0</v>
      </c>
      <c r="R393" s="7">
        <v>0</v>
      </c>
      <c r="S393" s="7">
        <v>0</v>
      </c>
      <c r="T393" s="2">
        <v>5.8100000000000005</v>
      </c>
      <c r="Y393" s="14"/>
      <c r="Z393" s="9">
        <v>0.25</v>
      </c>
      <c r="AA393" s="14">
        <v>0</v>
      </c>
    </row>
    <row r="394" spans="1:27" s="4" customFormat="1" ht="13.5" thickBot="1" x14ac:dyDescent="0.3">
      <c r="A394" s="27" t="s">
        <v>454</v>
      </c>
      <c r="B394" s="33"/>
      <c r="C394" s="91" t="s">
        <v>454</v>
      </c>
      <c r="D394" s="486" t="s">
        <v>213</v>
      </c>
      <c r="E394" s="487"/>
      <c r="F394" s="59" t="s">
        <v>684</v>
      </c>
      <c r="G394" s="56">
        <v>1</v>
      </c>
      <c r="H394" s="31" t="s">
        <v>0</v>
      </c>
      <c r="I394" s="488"/>
      <c r="J394" s="489"/>
      <c r="K394" s="489"/>
      <c r="L394" s="489"/>
      <c r="M394" s="489"/>
      <c r="N394" s="490"/>
      <c r="O394" s="32">
        <v>31.150000000000002</v>
      </c>
      <c r="P394" s="32">
        <v>7.8000000000000007</v>
      </c>
      <c r="Q394" s="32">
        <v>0</v>
      </c>
      <c r="R394" s="32">
        <v>0</v>
      </c>
      <c r="S394" s="32">
        <v>0</v>
      </c>
      <c r="T394" s="32">
        <v>38.950000000000003</v>
      </c>
      <c r="V394" s="52">
        <v>0.7997432605905006</v>
      </c>
      <c r="W394" s="53">
        <v>0.2002567394094994</v>
      </c>
      <c r="Y394" s="14"/>
      <c r="Z394" s="9">
        <v>1</v>
      </c>
      <c r="AA394" s="14">
        <v>0</v>
      </c>
    </row>
    <row r="395" spans="1:27" x14ac:dyDescent="0.25">
      <c r="B395" s="494" t="s">
        <v>132</v>
      </c>
      <c r="C395" s="76" t="s">
        <v>390</v>
      </c>
      <c r="D395" s="76" t="s">
        <v>155</v>
      </c>
      <c r="E395" s="76"/>
      <c r="F395" s="60" t="s">
        <v>684</v>
      </c>
      <c r="G395" s="75">
        <v>1</v>
      </c>
      <c r="H395" s="104" t="s">
        <v>0</v>
      </c>
      <c r="I395" s="17" t="s">
        <v>28</v>
      </c>
      <c r="J395" s="74">
        <v>20.85</v>
      </c>
      <c r="K395" s="74">
        <v>0</v>
      </c>
      <c r="L395" s="74">
        <v>0</v>
      </c>
      <c r="M395" s="74">
        <v>0</v>
      </c>
      <c r="N395" s="74">
        <v>0</v>
      </c>
      <c r="O395" s="7">
        <v>20.85</v>
      </c>
      <c r="P395" s="7">
        <v>0</v>
      </c>
      <c r="Q395" s="7">
        <v>0</v>
      </c>
      <c r="R395" s="7">
        <v>0</v>
      </c>
      <c r="S395" s="7">
        <v>0</v>
      </c>
      <c r="T395" s="2">
        <v>20.85</v>
      </c>
      <c r="Y395" s="14"/>
      <c r="Z395" s="9">
        <v>1</v>
      </c>
      <c r="AA395" s="14">
        <v>0</v>
      </c>
    </row>
    <row r="396" spans="1:27" x14ac:dyDescent="0.25">
      <c r="B396" s="494"/>
      <c r="C396" s="76">
        <v>39997</v>
      </c>
      <c r="D396" s="76" t="s">
        <v>106</v>
      </c>
      <c r="E396" s="76"/>
      <c r="F396" s="60" t="s">
        <v>1047</v>
      </c>
      <c r="G396" s="75">
        <v>16</v>
      </c>
      <c r="H396" s="104" t="s">
        <v>194</v>
      </c>
      <c r="I396" s="17" t="s">
        <v>28</v>
      </c>
      <c r="J396" s="74">
        <v>0.28000000000000003</v>
      </c>
      <c r="K396" s="74">
        <v>0</v>
      </c>
      <c r="L396" s="74">
        <v>0</v>
      </c>
      <c r="M396" s="74">
        <v>0</v>
      </c>
      <c r="N396" s="74">
        <v>0</v>
      </c>
      <c r="O396" s="7">
        <v>4.4800000000000004</v>
      </c>
      <c r="P396" s="7">
        <v>0</v>
      </c>
      <c r="Q396" s="7">
        <v>0</v>
      </c>
      <c r="R396" s="7">
        <v>0</v>
      </c>
      <c r="S396" s="7">
        <v>0</v>
      </c>
      <c r="T396" s="2">
        <v>4.4800000000000004</v>
      </c>
      <c r="Y396" s="14"/>
      <c r="Z396" s="9"/>
      <c r="AA396" s="14"/>
    </row>
    <row r="397" spans="1:27" x14ac:dyDescent="0.25">
      <c r="B397" s="494"/>
      <c r="C397" s="76">
        <v>11962</v>
      </c>
      <c r="D397" s="76" t="s">
        <v>106</v>
      </c>
      <c r="E397" s="76"/>
      <c r="F397" s="60" t="s">
        <v>1037</v>
      </c>
      <c r="G397" s="75">
        <v>16</v>
      </c>
      <c r="H397" s="104" t="s">
        <v>194</v>
      </c>
      <c r="I397" s="17" t="s">
        <v>28</v>
      </c>
      <c r="J397" s="74">
        <v>0.21</v>
      </c>
      <c r="K397" s="74">
        <v>0</v>
      </c>
      <c r="L397" s="74">
        <v>0</v>
      </c>
      <c r="M397" s="74">
        <v>0</v>
      </c>
      <c r="N397" s="74">
        <v>0</v>
      </c>
      <c r="O397" s="7">
        <v>3.36</v>
      </c>
      <c r="P397" s="7">
        <v>0</v>
      </c>
      <c r="Q397" s="7">
        <v>0</v>
      </c>
      <c r="R397" s="7">
        <v>0</v>
      </c>
      <c r="S397" s="7">
        <v>0</v>
      </c>
      <c r="T397" s="2">
        <v>3.36</v>
      </c>
      <c r="Y397" s="14"/>
      <c r="Z397" s="9">
        <v>16</v>
      </c>
      <c r="AA397" s="14">
        <v>0</v>
      </c>
    </row>
    <row r="398" spans="1:27" x14ac:dyDescent="0.25">
      <c r="B398" s="494"/>
      <c r="C398" s="76"/>
      <c r="D398" s="76" t="s">
        <v>69</v>
      </c>
      <c r="E398" s="76"/>
      <c r="F398" s="60" t="s">
        <v>69</v>
      </c>
      <c r="G398" s="75"/>
      <c r="H398" s="104" t="s">
        <v>69</v>
      </c>
      <c r="I398" s="17" t="s">
        <v>28</v>
      </c>
      <c r="J398" s="74">
        <v>0</v>
      </c>
      <c r="K398" s="74">
        <v>0</v>
      </c>
      <c r="L398" s="74">
        <v>0</v>
      </c>
      <c r="M398" s="74">
        <v>0</v>
      </c>
      <c r="N398" s="74">
        <v>0</v>
      </c>
      <c r="O398" s="7">
        <v>0</v>
      </c>
      <c r="P398" s="7">
        <v>0</v>
      </c>
      <c r="Q398" s="7">
        <v>0</v>
      </c>
      <c r="R398" s="7">
        <v>0</v>
      </c>
      <c r="S398" s="7">
        <v>0</v>
      </c>
      <c r="T398" s="2">
        <v>0</v>
      </c>
      <c r="Y398" s="14"/>
      <c r="Z398" s="9">
        <v>0</v>
      </c>
      <c r="AA398" s="14">
        <v>0</v>
      </c>
    </row>
    <row r="399" spans="1:27" x14ac:dyDescent="0.25">
      <c r="B399" s="494"/>
      <c r="C399" s="76"/>
      <c r="D399" s="76" t="s">
        <v>69</v>
      </c>
      <c r="E399" s="76"/>
      <c r="F399" s="60" t="s">
        <v>69</v>
      </c>
      <c r="G399" s="75"/>
      <c r="H399" s="104" t="s">
        <v>69</v>
      </c>
      <c r="I399" s="17" t="s">
        <v>28</v>
      </c>
      <c r="J399" s="74">
        <v>0</v>
      </c>
      <c r="K399" s="74">
        <v>0</v>
      </c>
      <c r="L399" s="74">
        <v>0</v>
      </c>
      <c r="M399" s="74">
        <v>0</v>
      </c>
      <c r="N399" s="74">
        <v>0</v>
      </c>
      <c r="O399" s="7">
        <v>0</v>
      </c>
      <c r="P399" s="7">
        <v>0</v>
      </c>
      <c r="Q399" s="7">
        <v>0</v>
      </c>
      <c r="R399" s="7">
        <v>0</v>
      </c>
      <c r="S399" s="7">
        <v>0</v>
      </c>
      <c r="T399" s="2">
        <v>0</v>
      </c>
      <c r="Y399" s="14"/>
      <c r="Z399" s="9">
        <v>0</v>
      </c>
      <c r="AA399" s="14">
        <v>0</v>
      </c>
    </row>
    <row r="400" spans="1:27" x14ac:dyDescent="0.25">
      <c r="B400" s="494"/>
      <c r="C400" s="76"/>
      <c r="D400" s="76" t="s">
        <v>69</v>
      </c>
      <c r="E400" s="76"/>
      <c r="F400" s="60" t="s">
        <v>69</v>
      </c>
      <c r="G400" s="75"/>
      <c r="H400" s="104" t="s">
        <v>69</v>
      </c>
      <c r="I400" s="17" t="s">
        <v>28</v>
      </c>
      <c r="J400" s="74">
        <v>0</v>
      </c>
      <c r="K400" s="74">
        <v>0</v>
      </c>
      <c r="L400" s="74">
        <v>0</v>
      </c>
      <c r="M400" s="74">
        <v>0</v>
      </c>
      <c r="N400" s="74">
        <v>0</v>
      </c>
      <c r="O400" s="7">
        <v>0</v>
      </c>
      <c r="P400" s="7">
        <v>0</v>
      </c>
      <c r="Q400" s="7">
        <v>0</v>
      </c>
      <c r="R400" s="7">
        <v>0</v>
      </c>
      <c r="S400" s="7">
        <v>0</v>
      </c>
      <c r="T400" s="2">
        <v>0</v>
      </c>
      <c r="Y400" s="14"/>
      <c r="Z400" s="9"/>
      <c r="AA400" s="14"/>
    </row>
    <row r="401" spans="1:27" x14ac:dyDescent="0.25">
      <c r="B401" s="494"/>
      <c r="C401" s="76">
        <v>88247</v>
      </c>
      <c r="D401" s="76" t="s">
        <v>191</v>
      </c>
      <c r="E401" s="76"/>
      <c r="F401" s="60" t="s">
        <v>52</v>
      </c>
      <c r="G401" s="75">
        <v>0.25</v>
      </c>
      <c r="H401" s="104" t="s">
        <v>33</v>
      </c>
      <c r="I401" s="17"/>
      <c r="J401" s="74">
        <v>4.92</v>
      </c>
      <c r="K401" s="74">
        <v>12.87</v>
      </c>
      <c r="L401" s="74">
        <v>0</v>
      </c>
      <c r="M401" s="74">
        <v>0</v>
      </c>
      <c r="N401" s="74">
        <v>0</v>
      </c>
      <c r="O401" s="7">
        <v>1.23</v>
      </c>
      <c r="P401" s="7">
        <v>3.22</v>
      </c>
      <c r="Q401" s="7">
        <v>0</v>
      </c>
      <c r="R401" s="7">
        <v>0</v>
      </c>
      <c r="S401" s="7">
        <v>0</v>
      </c>
      <c r="T401" s="2">
        <v>4.45</v>
      </c>
      <c r="Y401" s="14"/>
      <c r="Z401" s="9">
        <v>0.25</v>
      </c>
      <c r="AA401" s="14">
        <v>0</v>
      </c>
    </row>
    <row r="402" spans="1:27" ht="13.5" thickBot="1" x14ac:dyDescent="0.3">
      <c r="B402" s="494"/>
      <c r="C402" s="76">
        <v>88264</v>
      </c>
      <c r="D402" s="76" t="s">
        <v>191</v>
      </c>
      <c r="E402" s="76"/>
      <c r="F402" s="60" t="s">
        <v>55</v>
      </c>
      <c r="G402" s="75">
        <v>0.25</v>
      </c>
      <c r="H402" s="104" t="s">
        <v>33</v>
      </c>
      <c r="I402" s="17"/>
      <c r="J402" s="74">
        <v>4.92</v>
      </c>
      <c r="K402" s="74">
        <v>18.309999999999999</v>
      </c>
      <c r="L402" s="74">
        <v>0</v>
      </c>
      <c r="M402" s="74">
        <v>0</v>
      </c>
      <c r="N402" s="74">
        <v>0</v>
      </c>
      <c r="O402" s="7">
        <v>1.23</v>
      </c>
      <c r="P402" s="7">
        <v>4.58</v>
      </c>
      <c r="Q402" s="7">
        <v>0</v>
      </c>
      <c r="R402" s="7">
        <v>0</v>
      </c>
      <c r="S402" s="7">
        <v>0</v>
      </c>
      <c r="T402" s="2">
        <v>5.8100000000000005</v>
      </c>
      <c r="Y402" s="14"/>
      <c r="Z402" s="9">
        <v>0.25</v>
      </c>
      <c r="AA402" s="14">
        <v>0</v>
      </c>
    </row>
    <row r="403" spans="1:27" s="4" customFormat="1" ht="13.5" thickBot="1" x14ac:dyDescent="0.3">
      <c r="A403" s="27" t="s">
        <v>455</v>
      </c>
      <c r="B403" s="33"/>
      <c r="C403" s="91" t="s">
        <v>455</v>
      </c>
      <c r="D403" s="486" t="s">
        <v>213</v>
      </c>
      <c r="E403" s="487"/>
      <c r="F403" s="59" t="s">
        <v>687</v>
      </c>
      <c r="G403" s="56">
        <v>1</v>
      </c>
      <c r="H403" s="31" t="s">
        <v>0</v>
      </c>
      <c r="I403" s="488"/>
      <c r="J403" s="489"/>
      <c r="K403" s="489"/>
      <c r="L403" s="489"/>
      <c r="M403" s="489"/>
      <c r="N403" s="490"/>
      <c r="O403" s="32">
        <v>19.62</v>
      </c>
      <c r="P403" s="32">
        <v>5.1999999999999993</v>
      </c>
      <c r="Q403" s="32">
        <v>0</v>
      </c>
      <c r="R403" s="32">
        <v>0</v>
      </c>
      <c r="S403" s="32">
        <v>0</v>
      </c>
      <c r="T403" s="32">
        <v>24.82</v>
      </c>
      <c r="V403" s="52">
        <v>0.79049153908138603</v>
      </c>
      <c r="W403" s="53">
        <v>0.20950846091861397</v>
      </c>
      <c r="Y403" s="14"/>
      <c r="Z403" s="9">
        <v>1</v>
      </c>
      <c r="AA403" s="14">
        <v>0</v>
      </c>
    </row>
    <row r="404" spans="1:27" x14ac:dyDescent="0.25">
      <c r="B404" s="494" t="s">
        <v>132</v>
      </c>
      <c r="C404" s="76" t="s">
        <v>391</v>
      </c>
      <c r="D404" s="76" t="s">
        <v>155</v>
      </c>
      <c r="E404" s="76"/>
      <c r="F404" s="60" t="s">
        <v>687</v>
      </c>
      <c r="G404" s="75">
        <v>1</v>
      </c>
      <c r="H404" s="104" t="s">
        <v>0</v>
      </c>
      <c r="I404" s="17" t="s">
        <v>28</v>
      </c>
      <c r="J404" s="74">
        <v>10.14</v>
      </c>
      <c r="K404" s="74">
        <v>0</v>
      </c>
      <c r="L404" s="74">
        <v>0</v>
      </c>
      <c r="M404" s="74">
        <v>0</v>
      </c>
      <c r="N404" s="74">
        <v>0</v>
      </c>
      <c r="O404" s="7">
        <v>10.14</v>
      </c>
      <c r="P404" s="7">
        <v>0</v>
      </c>
      <c r="Q404" s="7">
        <v>0</v>
      </c>
      <c r="R404" s="7">
        <v>0</v>
      </c>
      <c r="S404" s="7">
        <v>0</v>
      </c>
      <c r="T404" s="2">
        <v>10.14</v>
      </c>
      <c r="Y404" s="14"/>
      <c r="Z404" s="9">
        <v>1</v>
      </c>
      <c r="AA404" s="14">
        <v>0</v>
      </c>
    </row>
    <row r="405" spans="1:27" x14ac:dyDescent="0.25">
      <c r="B405" s="494"/>
      <c r="C405" s="76">
        <v>39997</v>
      </c>
      <c r="D405" s="76" t="s">
        <v>106</v>
      </c>
      <c r="E405" s="76"/>
      <c r="F405" s="60" t="s">
        <v>1047</v>
      </c>
      <c r="G405" s="75">
        <v>16</v>
      </c>
      <c r="H405" s="104" t="s">
        <v>194</v>
      </c>
      <c r="I405" s="17" t="s">
        <v>28</v>
      </c>
      <c r="J405" s="74">
        <v>0.28000000000000003</v>
      </c>
      <c r="K405" s="74">
        <v>0</v>
      </c>
      <c r="L405" s="74">
        <v>0</v>
      </c>
      <c r="M405" s="74">
        <v>0</v>
      </c>
      <c r="N405" s="74">
        <v>0</v>
      </c>
      <c r="O405" s="7">
        <v>4.4800000000000004</v>
      </c>
      <c r="P405" s="7">
        <v>0</v>
      </c>
      <c r="Q405" s="7">
        <v>0</v>
      </c>
      <c r="R405" s="7">
        <v>0</v>
      </c>
      <c r="S405" s="7">
        <v>0</v>
      </c>
      <c r="T405" s="2">
        <v>4.4800000000000004</v>
      </c>
      <c r="Y405" s="14"/>
      <c r="Z405" s="9"/>
      <c r="AA405" s="14"/>
    </row>
    <row r="406" spans="1:27" x14ac:dyDescent="0.25">
      <c r="B406" s="494"/>
      <c r="C406" s="76">
        <v>11962</v>
      </c>
      <c r="D406" s="76" t="s">
        <v>106</v>
      </c>
      <c r="E406" s="76"/>
      <c r="F406" s="60" t="s">
        <v>1037</v>
      </c>
      <c r="G406" s="75">
        <v>16</v>
      </c>
      <c r="H406" s="104" t="s">
        <v>194</v>
      </c>
      <c r="I406" s="17" t="s">
        <v>28</v>
      </c>
      <c r="J406" s="74">
        <v>0.21</v>
      </c>
      <c r="K406" s="74">
        <v>0</v>
      </c>
      <c r="L406" s="74">
        <v>0</v>
      </c>
      <c r="M406" s="74">
        <v>0</v>
      </c>
      <c r="N406" s="74">
        <v>0</v>
      </c>
      <c r="O406" s="7">
        <v>3.36</v>
      </c>
      <c r="P406" s="7">
        <v>0</v>
      </c>
      <c r="Q406" s="7">
        <v>0</v>
      </c>
      <c r="R406" s="7">
        <v>0</v>
      </c>
      <c r="S406" s="7">
        <v>0</v>
      </c>
      <c r="T406" s="2">
        <v>3.36</v>
      </c>
      <c r="Y406" s="14"/>
      <c r="Z406" s="9">
        <v>16</v>
      </c>
      <c r="AA406" s="14">
        <v>0</v>
      </c>
    </row>
    <row r="407" spans="1:27" x14ac:dyDescent="0.25">
      <c r="B407" s="494"/>
      <c r="C407" s="76"/>
      <c r="D407" s="76" t="s">
        <v>69</v>
      </c>
      <c r="E407" s="76"/>
      <c r="F407" s="60" t="s">
        <v>69</v>
      </c>
      <c r="G407" s="75"/>
      <c r="H407" s="104" t="s">
        <v>69</v>
      </c>
      <c r="I407" s="17" t="s">
        <v>28</v>
      </c>
      <c r="J407" s="74">
        <v>0</v>
      </c>
      <c r="K407" s="74">
        <v>0</v>
      </c>
      <c r="L407" s="74">
        <v>0</v>
      </c>
      <c r="M407" s="74">
        <v>0</v>
      </c>
      <c r="N407" s="74">
        <v>0</v>
      </c>
      <c r="O407" s="7">
        <v>0</v>
      </c>
      <c r="P407" s="7">
        <v>0</v>
      </c>
      <c r="Q407" s="7">
        <v>0</v>
      </c>
      <c r="R407" s="7">
        <v>0</v>
      </c>
      <c r="S407" s="7">
        <v>0</v>
      </c>
      <c r="T407" s="2">
        <v>0</v>
      </c>
      <c r="Y407" s="14"/>
      <c r="Z407" s="9">
        <v>0</v>
      </c>
      <c r="AA407" s="14">
        <v>0</v>
      </c>
    </row>
    <row r="408" spans="1:27" x14ac:dyDescent="0.25">
      <c r="B408" s="494"/>
      <c r="C408" s="76"/>
      <c r="D408" s="76" t="s">
        <v>69</v>
      </c>
      <c r="E408" s="76"/>
      <c r="F408" s="60" t="s">
        <v>69</v>
      </c>
      <c r="G408" s="75"/>
      <c r="H408" s="104" t="s">
        <v>69</v>
      </c>
      <c r="I408" s="17" t="s">
        <v>28</v>
      </c>
      <c r="J408" s="74">
        <v>0</v>
      </c>
      <c r="K408" s="74">
        <v>0</v>
      </c>
      <c r="L408" s="74">
        <v>0</v>
      </c>
      <c r="M408" s="74">
        <v>0</v>
      </c>
      <c r="N408" s="74">
        <v>0</v>
      </c>
      <c r="O408" s="7">
        <v>0</v>
      </c>
      <c r="P408" s="7">
        <v>0</v>
      </c>
      <c r="Q408" s="7">
        <v>0</v>
      </c>
      <c r="R408" s="7">
        <v>0</v>
      </c>
      <c r="S408" s="7">
        <v>0</v>
      </c>
      <c r="T408" s="2">
        <v>0</v>
      </c>
      <c r="Y408" s="14"/>
      <c r="Z408" s="9">
        <v>0</v>
      </c>
      <c r="AA408" s="14">
        <v>0</v>
      </c>
    </row>
    <row r="409" spans="1:27" x14ac:dyDescent="0.25">
      <c r="B409" s="494"/>
      <c r="C409" s="76"/>
      <c r="D409" s="76" t="s">
        <v>69</v>
      </c>
      <c r="E409" s="76"/>
      <c r="F409" s="60" t="s">
        <v>69</v>
      </c>
      <c r="G409" s="75"/>
      <c r="H409" s="104" t="s">
        <v>69</v>
      </c>
      <c r="I409" s="17" t="s">
        <v>28</v>
      </c>
      <c r="J409" s="74">
        <v>0</v>
      </c>
      <c r="K409" s="74">
        <v>0</v>
      </c>
      <c r="L409" s="74">
        <v>0</v>
      </c>
      <c r="M409" s="74">
        <v>0</v>
      </c>
      <c r="N409" s="74">
        <v>0</v>
      </c>
      <c r="O409" s="7">
        <v>0</v>
      </c>
      <c r="P409" s="7">
        <v>0</v>
      </c>
      <c r="Q409" s="7">
        <v>0</v>
      </c>
      <c r="R409" s="7">
        <v>0</v>
      </c>
      <c r="S409" s="7">
        <v>0</v>
      </c>
      <c r="T409" s="2">
        <v>0</v>
      </c>
      <c r="Y409" s="14"/>
      <c r="Z409" s="9"/>
      <c r="AA409" s="14"/>
    </row>
    <row r="410" spans="1:27" x14ac:dyDescent="0.25">
      <c r="B410" s="494"/>
      <c r="C410" s="76">
        <v>88247</v>
      </c>
      <c r="D410" s="76" t="s">
        <v>191</v>
      </c>
      <c r="E410" s="76"/>
      <c r="F410" s="60" t="s">
        <v>52</v>
      </c>
      <c r="G410" s="75">
        <v>0.16669999999999999</v>
      </c>
      <c r="H410" s="104" t="s">
        <v>33</v>
      </c>
      <c r="I410" s="17"/>
      <c r="J410" s="74">
        <v>4.92</v>
      </c>
      <c r="K410" s="74">
        <v>12.87</v>
      </c>
      <c r="L410" s="74">
        <v>0</v>
      </c>
      <c r="M410" s="74">
        <v>0</v>
      </c>
      <c r="N410" s="74">
        <v>0</v>
      </c>
      <c r="O410" s="7">
        <v>0.82</v>
      </c>
      <c r="P410" s="7">
        <v>2.15</v>
      </c>
      <c r="Q410" s="7">
        <v>0</v>
      </c>
      <c r="R410" s="7">
        <v>0</v>
      </c>
      <c r="S410" s="7">
        <v>0</v>
      </c>
      <c r="T410" s="2">
        <v>2.9699999999999998</v>
      </c>
      <c r="Y410" s="14"/>
      <c r="Z410" s="9">
        <v>0.16669999999999999</v>
      </c>
      <c r="AA410" s="14">
        <v>0</v>
      </c>
    </row>
    <row r="411" spans="1:27" ht="13.5" thickBot="1" x14ac:dyDescent="0.3">
      <c r="B411" s="494"/>
      <c r="C411" s="76">
        <v>88264</v>
      </c>
      <c r="D411" s="76" t="s">
        <v>191</v>
      </c>
      <c r="E411" s="76"/>
      <c r="F411" s="60" t="s">
        <v>55</v>
      </c>
      <c r="G411" s="75">
        <v>0.16669999999999999</v>
      </c>
      <c r="H411" s="104" t="s">
        <v>33</v>
      </c>
      <c r="I411" s="17"/>
      <c r="J411" s="74">
        <v>4.92</v>
      </c>
      <c r="K411" s="74">
        <v>18.309999999999999</v>
      </c>
      <c r="L411" s="74">
        <v>0</v>
      </c>
      <c r="M411" s="74">
        <v>0</v>
      </c>
      <c r="N411" s="74">
        <v>0</v>
      </c>
      <c r="O411" s="7">
        <v>0.82</v>
      </c>
      <c r="P411" s="7">
        <v>3.05</v>
      </c>
      <c r="Q411" s="7">
        <v>0</v>
      </c>
      <c r="R411" s="7">
        <v>0</v>
      </c>
      <c r="S411" s="7">
        <v>0</v>
      </c>
      <c r="T411" s="2">
        <v>3.8699999999999997</v>
      </c>
      <c r="Y411" s="14"/>
      <c r="Z411" s="9">
        <v>0.16669999999999999</v>
      </c>
      <c r="AA411" s="14">
        <v>0</v>
      </c>
    </row>
    <row r="412" spans="1:27" s="4" customFormat="1" ht="13.5" thickBot="1" x14ac:dyDescent="0.3">
      <c r="A412" s="27" t="s">
        <v>456</v>
      </c>
      <c r="B412" s="33"/>
      <c r="C412" s="91" t="s">
        <v>456</v>
      </c>
      <c r="D412" s="486" t="s">
        <v>213</v>
      </c>
      <c r="E412" s="487"/>
      <c r="F412" s="59" t="s">
        <v>688</v>
      </c>
      <c r="G412" s="56">
        <v>1</v>
      </c>
      <c r="H412" s="31" t="s">
        <v>0</v>
      </c>
      <c r="I412" s="488"/>
      <c r="J412" s="489"/>
      <c r="K412" s="489"/>
      <c r="L412" s="489"/>
      <c r="M412" s="489"/>
      <c r="N412" s="490"/>
      <c r="O412" s="32">
        <v>41.069999999999993</v>
      </c>
      <c r="P412" s="32">
        <v>7.8000000000000007</v>
      </c>
      <c r="Q412" s="32">
        <v>0</v>
      </c>
      <c r="R412" s="32">
        <v>0</v>
      </c>
      <c r="S412" s="32">
        <v>0</v>
      </c>
      <c r="T412" s="32">
        <v>48.870000000000005</v>
      </c>
      <c r="V412" s="52">
        <v>0.84039287906691196</v>
      </c>
      <c r="W412" s="53">
        <v>0.15960712093308804</v>
      </c>
      <c r="Y412" s="14"/>
      <c r="Z412" s="9">
        <v>1</v>
      </c>
      <c r="AA412" s="14">
        <v>0</v>
      </c>
    </row>
    <row r="413" spans="1:27" x14ac:dyDescent="0.25">
      <c r="B413" s="494" t="s">
        <v>132</v>
      </c>
      <c r="C413" s="76" t="s">
        <v>392</v>
      </c>
      <c r="D413" s="76" t="s">
        <v>155</v>
      </c>
      <c r="E413" s="76"/>
      <c r="F413" s="60" t="s">
        <v>688</v>
      </c>
      <c r="G413" s="75">
        <v>1</v>
      </c>
      <c r="H413" s="104" t="s">
        <v>0</v>
      </c>
      <c r="I413" s="17" t="s">
        <v>28</v>
      </c>
      <c r="J413" s="74">
        <v>30.77</v>
      </c>
      <c r="K413" s="74">
        <v>0</v>
      </c>
      <c r="L413" s="74">
        <v>0</v>
      </c>
      <c r="M413" s="74">
        <v>0</v>
      </c>
      <c r="N413" s="74">
        <v>0</v>
      </c>
      <c r="O413" s="7">
        <v>30.77</v>
      </c>
      <c r="P413" s="7">
        <v>0</v>
      </c>
      <c r="Q413" s="7">
        <v>0</v>
      </c>
      <c r="R413" s="7">
        <v>0</v>
      </c>
      <c r="S413" s="7">
        <v>0</v>
      </c>
      <c r="T413" s="2">
        <v>30.77</v>
      </c>
      <c r="Y413" s="14"/>
      <c r="Z413" s="9">
        <v>1</v>
      </c>
      <c r="AA413" s="14">
        <v>0</v>
      </c>
    </row>
    <row r="414" spans="1:27" x14ac:dyDescent="0.25">
      <c r="B414" s="494"/>
      <c r="C414" s="76">
        <v>39997</v>
      </c>
      <c r="D414" s="76" t="s">
        <v>106</v>
      </c>
      <c r="E414" s="76"/>
      <c r="F414" s="60" t="s">
        <v>1047</v>
      </c>
      <c r="G414" s="75">
        <v>16</v>
      </c>
      <c r="H414" s="104" t="s">
        <v>194</v>
      </c>
      <c r="I414" s="17" t="s">
        <v>28</v>
      </c>
      <c r="J414" s="74">
        <v>0.28000000000000003</v>
      </c>
      <c r="K414" s="74">
        <v>0</v>
      </c>
      <c r="L414" s="74">
        <v>0</v>
      </c>
      <c r="M414" s="74">
        <v>0</v>
      </c>
      <c r="N414" s="74">
        <v>0</v>
      </c>
      <c r="O414" s="7">
        <v>4.4800000000000004</v>
      </c>
      <c r="P414" s="7">
        <v>0</v>
      </c>
      <c r="Q414" s="7">
        <v>0</v>
      </c>
      <c r="R414" s="7">
        <v>0</v>
      </c>
      <c r="S414" s="7">
        <v>0</v>
      </c>
      <c r="T414" s="2">
        <v>4.4800000000000004</v>
      </c>
      <c r="Y414" s="14"/>
      <c r="Z414" s="9"/>
      <c r="AA414" s="14"/>
    </row>
    <row r="415" spans="1:27" x14ac:dyDescent="0.25">
      <c r="B415" s="494"/>
      <c r="C415" s="76">
        <v>11962</v>
      </c>
      <c r="D415" s="76" t="s">
        <v>106</v>
      </c>
      <c r="E415" s="76"/>
      <c r="F415" s="60" t="s">
        <v>1037</v>
      </c>
      <c r="G415" s="75">
        <v>16</v>
      </c>
      <c r="H415" s="104" t="s">
        <v>194</v>
      </c>
      <c r="I415" s="17" t="s">
        <v>28</v>
      </c>
      <c r="J415" s="74">
        <v>0.21</v>
      </c>
      <c r="K415" s="74">
        <v>0</v>
      </c>
      <c r="L415" s="74">
        <v>0</v>
      </c>
      <c r="M415" s="74">
        <v>0</v>
      </c>
      <c r="N415" s="74">
        <v>0</v>
      </c>
      <c r="O415" s="7">
        <v>3.36</v>
      </c>
      <c r="P415" s="7">
        <v>0</v>
      </c>
      <c r="Q415" s="7">
        <v>0</v>
      </c>
      <c r="R415" s="7">
        <v>0</v>
      </c>
      <c r="S415" s="7">
        <v>0</v>
      </c>
      <c r="T415" s="2">
        <v>3.36</v>
      </c>
      <c r="Y415" s="14"/>
      <c r="Z415" s="9">
        <v>16</v>
      </c>
      <c r="AA415" s="14">
        <v>0</v>
      </c>
    </row>
    <row r="416" spans="1:27" x14ac:dyDescent="0.25">
      <c r="B416" s="494"/>
      <c r="C416" s="76"/>
      <c r="D416" s="76" t="s">
        <v>69</v>
      </c>
      <c r="E416" s="76"/>
      <c r="F416" s="60" t="s">
        <v>69</v>
      </c>
      <c r="G416" s="75"/>
      <c r="H416" s="104" t="s">
        <v>69</v>
      </c>
      <c r="I416" s="17" t="s">
        <v>28</v>
      </c>
      <c r="J416" s="74">
        <v>0</v>
      </c>
      <c r="K416" s="74">
        <v>0</v>
      </c>
      <c r="L416" s="74">
        <v>0</v>
      </c>
      <c r="M416" s="74">
        <v>0</v>
      </c>
      <c r="N416" s="74">
        <v>0</v>
      </c>
      <c r="O416" s="7">
        <v>0</v>
      </c>
      <c r="P416" s="7">
        <v>0</v>
      </c>
      <c r="Q416" s="7">
        <v>0</v>
      </c>
      <c r="R416" s="7">
        <v>0</v>
      </c>
      <c r="S416" s="7">
        <v>0</v>
      </c>
      <c r="T416" s="2">
        <v>0</v>
      </c>
      <c r="Y416" s="14"/>
      <c r="Z416" s="9">
        <v>0</v>
      </c>
      <c r="AA416" s="14">
        <v>0</v>
      </c>
    </row>
    <row r="417" spans="1:27" x14ac:dyDescent="0.25">
      <c r="B417" s="494"/>
      <c r="C417" s="76"/>
      <c r="D417" s="76" t="s">
        <v>69</v>
      </c>
      <c r="E417" s="76"/>
      <c r="F417" s="60" t="s">
        <v>69</v>
      </c>
      <c r="G417" s="75"/>
      <c r="H417" s="104" t="s">
        <v>69</v>
      </c>
      <c r="I417" s="17" t="s">
        <v>28</v>
      </c>
      <c r="J417" s="74">
        <v>0</v>
      </c>
      <c r="K417" s="74">
        <v>0</v>
      </c>
      <c r="L417" s="74">
        <v>0</v>
      </c>
      <c r="M417" s="74">
        <v>0</v>
      </c>
      <c r="N417" s="74">
        <v>0</v>
      </c>
      <c r="O417" s="7">
        <v>0</v>
      </c>
      <c r="P417" s="7">
        <v>0</v>
      </c>
      <c r="Q417" s="7">
        <v>0</v>
      </c>
      <c r="R417" s="7">
        <v>0</v>
      </c>
      <c r="S417" s="7">
        <v>0</v>
      </c>
      <c r="T417" s="2">
        <v>0</v>
      </c>
      <c r="Y417" s="14"/>
      <c r="Z417" s="9">
        <v>0</v>
      </c>
      <c r="AA417" s="14">
        <v>0</v>
      </c>
    </row>
    <row r="418" spans="1:27" x14ac:dyDescent="0.25">
      <c r="B418" s="494"/>
      <c r="C418" s="76"/>
      <c r="D418" s="76" t="s">
        <v>69</v>
      </c>
      <c r="E418" s="76"/>
      <c r="F418" s="60" t="s">
        <v>69</v>
      </c>
      <c r="G418" s="75"/>
      <c r="H418" s="104" t="s">
        <v>69</v>
      </c>
      <c r="I418" s="17" t="s">
        <v>28</v>
      </c>
      <c r="J418" s="74">
        <v>0</v>
      </c>
      <c r="K418" s="74">
        <v>0</v>
      </c>
      <c r="L418" s="74">
        <v>0</v>
      </c>
      <c r="M418" s="74">
        <v>0</v>
      </c>
      <c r="N418" s="74">
        <v>0</v>
      </c>
      <c r="O418" s="7">
        <v>0</v>
      </c>
      <c r="P418" s="7">
        <v>0</v>
      </c>
      <c r="Q418" s="7">
        <v>0</v>
      </c>
      <c r="R418" s="7">
        <v>0</v>
      </c>
      <c r="S418" s="7">
        <v>0</v>
      </c>
      <c r="T418" s="2">
        <v>0</v>
      </c>
      <c r="Y418" s="14"/>
      <c r="Z418" s="9"/>
      <c r="AA418" s="14"/>
    </row>
    <row r="419" spans="1:27" x14ac:dyDescent="0.25">
      <c r="B419" s="494"/>
      <c r="C419" s="76">
        <v>88247</v>
      </c>
      <c r="D419" s="76" t="s">
        <v>191</v>
      </c>
      <c r="E419" s="76"/>
      <c r="F419" s="60" t="s">
        <v>52</v>
      </c>
      <c r="G419" s="75">
        <v>0.25</v>
      </c>
      <c r="H419" s="104" t="s">
        <v>33</v>
      </c>
      <c r="I419" s="17"/>
      <c r="J419" s="74">
        <v>4.92</v>
      </c>
      <c r="K419" s="74">
        <v>12.87</v>
      </c>
      <c r="L419" s="74">
        <v>0</v>
      </c>
      <c r="M419" s="74">
        <v>0</v>
      </c>
      <c r="N419" s="74">
        <v>0</v>
      </c>
      <c r="O419" s="7">
        <v>1.23</v>
      </c>
      <c r="P419" s="7">
        <v>3.22</v>
      </c>
      <c r="Q419" s="7">
        <v>0</v>
      </c>
      <c r="R419" s="7">
        <v>0</v>
      </c>
      <c r="S419" s="7">
        <v>0</v>
      </c>
      <c r="T419" s="2">
        <v>4.45</v>
      </c>
      <c r="Y419" s="14"/>
      <c r="Z419" s="9">
        <v>0.25</v>
      </c>
      <c r="AA419" s="14">
        <v>0</v>
      </c>
    </row>
    <row r="420" spans="1:27" ht="13.5" thickBot="1" x14ac:dyDescent="0.3">
      <c r="B420" s="494"/>
      <c r="C420" s="76">
        <v>88264</v>
      </c>
      <c r="D420" s="76" t="s">
        <v>191</v>
      </c>
      <c r="E420" s="76"/>
      <c r="F420" s="60" t="s">
        <v>55</v>
      </c>
      <c r="G420" s="75">
        <v>0.25</v>
      </c>
      <c r="H420" s="104" t="s">
        <v>33</v>
      </c>
      <c r="I420" s="17"/>
      <c r="J420" s="74">
        <v>4.92</v>
      </c>
      <c r="K420" s="74">
        <v>18.309999999999999</v>
      </c>
      <c r="L420" s="74">
        <v>0</v>
      </c>
      <c r="M420" s="74">
        <v>0</v>
      </c>
      <c r="N420" s="74">
        <v>0</v>
      </c>
      <c r="O420" s="7">
        <v>1.23</v>
      </c>
      <c r="P420" s="7">
        <v>4.58</v>
      </c>
      <c r="Q420" s="7">
        <v>0</v>
      </c>
      <c r="R420" s="7">
        <v>0</v>
      </c>
      <c r="S420" s="7">
        <v>0</v>
      </c>
      <c r="T420" s="2">
        <v>5.8100000000000005</v>
      </c>
      <c r="Y420" s="14"/>
      <c r="Z420" s="9">
        <v>0.25</v>
      </c>
      <c r="AA420" s="14">
        <v>0</v>
      </c>
    </row>
    <row r="421" spans="1:27" s="4" customFormat="1" ht="13.5" thickBot="1" x14ac:dyDescent="0.3">
      <c r="A421" s="27" t="s">
        <v>457</v>
      </c>
      <c r="B421" s="33"/>
      <c r="C421" s="91" t="s">
        <v>457</v>
      </c>
      <c r="D421" s="486" t="s">
        <v>213</v>
      </c>
      <c r="E421" s="487"/>
      <c r="F421" s="59" t="s">
        <v>689</v>
      </c>
      <c r="G421" s="56">
        <v>1</v>
      </c>
      <c r="H421" s="31" t="s">
        <v>0</v>
      </c>
      <c r="I421" s="488"/>
      <c r="J421" s="489"/>
      <c r="K421" s="489"/>
      <c r="L421" s="489"/>
      <c r="M421" s="489"/>
      <c r="N421" s="490"/>
      <c r="O421" s="32">
        <v>10.23</v>
      </c>
      <c r="P421" s="32">
        <v>2.6</v>
      </c>
      <c r="Q421" s="32">
        <v>0</v>
      </c>
      <c r="R421" s="32">
        <v>0</v>
      </c>
      <c r="S421" s="32">
        <v>0</v>
      </c>
      <c r="T421" s="32">
        <v>12.83</v>
      </c>
      <c r="V421" s="52">
        <v>0.79734996102883871</v>
      </c>
      <c r="W421" s="53">
        <v>0.20265003897116129</v>
      </c>
      <c r="Y421" s="14"/>
      <c r="Z421" s="9">
        <v>1</v>
      </c>
      <c r="AA421" s="14">
        <v>0</v>
      </c>
    </row>
    <row r="422" spans="1:27" x14ac:dyDescent="0.25">
      <c r="B422" s="494" t="s">
        <v>132</v>
      </c>
      <c r="C422" s="76" t="s">
        <v>393</v>
      </c>
      <c r="D422" s="76" t="s">
        <v>155</v>
      </c>
      <c r="E422" s="76"/>
      <c r="F422" s="60" t="s">
        <v>689</v>
      </c>
      <c r="G422" s="75">
        <v>1</v>
      </c>
      <c r="H422" s="104" t="s">
        <v>0</v>
      </c>
      <c r="I422" s="17" t="s">
        <v>28</v>
      </c>
      <c r="J422" s="74">
        <v>7.45</v>
      </c>
      <c r="K422" s="74">
        <v>0</v>
      </c>
      <c r="L422" s="74">
        <v>0</v>
      </c>
      <c r="M422" s="74">
        <v>0</v>
      </c>
      <c r="N422" s="74">
        <v>0</v>
      </c>
      <c r="O422" s="7">
        <v>7.45</v>
      </c>
      <c r="P422" s="7">
        <v>0</v>
      </c>
      <c r="Q422" s="7">
        <v>0</v>
      </c>
      <c r="R422" s="7">
        <v>0</v>
      </c>
      <c r="S422" s="7">
        <v>0</v>
      </c>
      <c r="T422" s="2">
        <v>7.45</v>
      </c>
      <c r="Y422" s="14"/>
      <c r="Z422" s="9">
        <v>1</v>
      </c>
      <c r="AA422" s="14">
        <v>0</v>
      </c>
    </row>
    <row r="423" spans="1:27" x14ac:dyDescent="0.25">
      <c r="B423" s="494"/>
      <c r="C423" s="76">
        <v>39997</v>
      </c>
      <c r="D423" s="76" t="s">
        <v>106</v>
      </c>
      <c r="E423" s="76"/>
      <c r="F423" s="60" t="s">
        <v>1047</v>
      </c>
      <c r="G423" s="75">
        <v>4</v>
      </c>
      <c r="H423" s="104" t="s">
        <v>194</v>
      </c>
      <c r="I423" s="17" t="s">
        <v>28</v>
      </c>
      <c r="J423" s="74">
        <v>0.28000000000000003</v>
      </c>
      <c r="K423" s="74">
        <v>0</v>
      </c>
      <c r="L423" s="74">
        <v>0</v>
      </c>
      <c r="M423" s="74">
        <v>0</v>
      </c>
      <c r="N423" s="74">
        <v>0</v>
      </c>
      <c r="O423" s="7">
        <v>1.1200000000000001</v>
      </c>
      <c r="P423" s="7">
        <v>0</v>
      </c>
      <c r="Q423" s="7">
        <v>0</v>
      </c>
      <c r="R423" s="7">
        <v>0</v>
      </c>
      <c r="S423" s="7">
        <v>0</v>
      </c>
      <c r="T423" s="2">
        <v>1.1200000000000001</v>
      </c>
      <c r="Y423" s="14"/>
      <c r="Z423" s="9"/>
      <c r="AA423" s="14"/>
    </row>
    <row r="424" spans="1:27" x14ac:dyDescent="0.25">
      <c r="B424" s="494"/>
      <c r="C424" s="76">
        <v>11962</v>
      </c>
      <c r="D424" s="76" t="s">
        <v>106</v>
      </c>
      <c r="E424" s="76"/>
      <c r="F424" s="60" t="s">
        <v>1037</v>
      </c>
      <c r="G424" s="75">
        <v>4</v>
      </c>
      <c r="H424" s="104" t="s">
        <v>194</v>
      </c>
      <c r="I424" s="17" t="s">
        <v>28</v>
      </c>
      <c r="J424" s="74">
        <v>0.21</v>
      </c>
      <c r="K424" s="74">
        <v>0</v>
      </c>
      <c r="L424" s="74">
        <v>0</v>
      </c>
      <c r="M424" s="74">
        <v>0</v>
      </c>
      <c r="N424" s="74">
        <v>0</v>
      </c>
      <c r="O424" s="7">
        <v>0.84</v>
      </c>
      <c r="P424" s="7">
        <v>0</v>
      </c>
      <c r="Q424" s="7">
        <v>0</v>
      </c>
      <c r="R424" s="7">
        <v>0</v>
      </c>
      <c r="S424" s="7">
        <v>0</v>
      </c>
      <c r="T424" s="2">
        <v>0.84</v>
      </c>
      <c r="Y424" s="14"/>
      <c r="Z424" s="9">
        <v>4</v>
      </c>
      <c r="AA424" s="14">
        <v>0</v>
      </c>
    </row>
    <row r="425" spans="1:27" x14ac:dyDescent="0.25">
      <c r="B425" s="494"/>
      <c r="C425" s="76"/>
      <c r="D425" s="76" t="s">
        <v>69</v>
      </c>
      <c r="E425" s="76"/>
      <c r="F425" s="60" t="s">
        <v>69</v>
      </c>
      <c r="G425" s="75"/>
      <c r="H425" s="104" t="s">
        <v>69</v>
      </c>
      <c r="I425" s="17" t="s">
        <v>28</v>
      </c>
      <c r="J425" s="74">
        <v>0</v>
      </c>
      <c r="K425" s="74">
        <v>0</v>
      </c>
      <c r="L425" s="74">
        <v>0</v>
      </c>
      <c r="M425" s="74">
        <v>0</v>
      </c>
      <c r="N425" s="74">
        <v>0</v>
      </c>
      <c r="O425" s="7">
        <v>0</v>
      </c>
      <c r="P425" s="7">
        <v>0</v>
      </c>
      <c r="Q425" s="7">
        <v>0</v>
      </c>
      <c r="R425" s="7">
        <v>0</v>
      </c>
      <c r="S425" s="7">
        <v>0</v>
      </c>
      <c r="T425" s="2">
        <v>0</v>
      </c>
      <c r="Y425" s="14"/>
      <c r="Z425" s="9">
        <v>0</v>
      </c>
      <c r="AA425" s="14">
        <v>0</v>
      </c>
    </row>
    <row r="426" spans="1:27" x14ac:dyDescent="0.25">
      <c r="B426" s="494"/>
      <c r="C426" s="76"/>
      <c r="D426" s="76" t="s">
        <v>69</v>
      </c>
      <c r="E426" s="76"/>
      <c r="F426" s="60" t="s">
        <v>69</v>
      </c>
      <c r="G426" s="75"/>
      <c r="H426" s="104" t="s">
        <v>69</v>
      </c>
      <c r="I426" s="17" t="s">
        <v>28</v>
      </c>
      <c r="J426" s="74">
        <v>0</v>
      </c>
      <c r="K426" s="74">
        <v>0</v>
      </c>
      <c r="L426" s="74">
        <v>0</v>
      </c>
      <c r="M426" s="74">
        <v>0</v>
      </c>
      <c r="N426" s="74">
        <v>0</v>
      </c>
      <c r="O426" s="7">
        <v>0</v>
      </c>
      <c r="P426" s="7">
        <v>0</v>
      </c>
      <c r="Q426" s="7">
        <v>0</v>
      </c>
      <c r="R426" s="7">
        <v>0</v>
      </c>
      <c r="S426" s="7">
        <v>0</v>
      </c>
      <c r="T426" s="2">
        <v>0</v>
      </c>
      <c r="Y426" s="14"/>
      <c r="Z426" s="9">
        <v>0</v>
      </c>
      <c r="AA426" s="14">
        <v>0</v>
      </c>
    </row>
    <row r="427" spans="1:27" x14ac:dyDescent="0.25">
      <c r="B427" s="494"/>
      <c r="C427" s="76"/>
      <c r="D427" s="76" t="s">
        <v>69</v>
      </c>
      <c r="E427" s="76"/>
      <c r="F427" s="60" t="s">
        <v>69</v>
      </c>
      <c r="G427" s="75"/>
      <c r="H427" s="104" t="s">
        <v>69</v>
      </c>
      <c r="I427" s="17" t="s">
        <v>28</v>
      </c>
      <c r="J427" s="74">
        <v>0</v>
      </c>
      <c r="K427" s="74">
        <v>0</v>
      </c>
      <c r="L427" s="74">
        <v>0</v>
      </c>
      <c r="M427" s="74">
        <v>0</v>
      </c>
      <c r="N427" s="74">
        <v>0</v>
      </c>
      <c r="O427" s="7">
        <v>0</v>
      </c>
      <c r="P427" s="7">
        <v>0</v>
      </c>
      <c r="Q427" s="7">
        <v>0</v>
      </c>
      <c r="R427" s="7">
        <v>0</v>
      </c>
      <c r="S427" s="7">
        <v>0</v>
      </c>
      <c r="T427" s="2">
        <v>0</v>
      </c>
      <c r="Y427" s="14"/>
      <c r="Z427" s="9"/>
      <c r="AA427" s="14"/>
    </row>
    <row r="428" spans="1:27" x14ac:dyDescent="0.25">
      <c r="B428" s="494"/>
      <c r="C428" s="76">
        <v>88247</v>
      </c>
      <c r="D428" s="76" t="s">
        <v>191</v>
      </c>
      <c r="E428" s="76"/>
      <c r="F428" s="60" t="s">
        <v>52</v>
      </c>
      <c r="G428" s="75">
        <v>8.3299999999999999E-2</v>
      </c>
      <c r="H428" s="104" t="s">
        <v>33</v>
      </c>
      <c r="I428" s="17"/>
      <c r="J428" s="74">
        <v>4.92</v>
      </c>
      <c r="K428" s="74">
        <v>12.87</v>
      </c>
      <c r="L428" s="74">
        <v>0</v>
      </c>
      <c r="M428" s="74">
        <v>0</v>
      </c>
      <c r="N428" s="74">
        <v>0</v>
      </c>
      <c r="O428" s="7">
        <v>0.41</v>
      </c>
      <c r="P428" s="7">
        <v>1.07</v>
      </c>
      <c r="Q428" s="7">
        <v>0</v>
      </c>
      <c r="R428" s="7">
        <v>0</v>
      </c>
      <c r="S428" s="7">
        <v>0</v>
      </c>
      <c r="T428" s="2">
        <v>1.48</v>
      </c>
      <c r="Y428" s="14"/>
      <c r="Z428" s="9">
        <v>8.3299999999999999E-2</v>
      </c>
      <c r="AA428" s="14">
        <v>0</v>
      </c>
    </row>
    <row r="429" spans="1:27" ht="13.5" thickBot="1" x14ac:dyDescent="0.3">
      <c r="B429" s="494"/>
      <c r="C429" s="76">
        <v>88264</v>
      </c>
      <c r="D429" s="76" t="s">
        <v>191</v>
      </c>
      <c r="E429" s="76"/>
      <c r="F429" s="60" t="s">
        <v>55</v>
      </c>
      <c r="G429" s="75">
        <v>8.3299999999999999E-2</v>
      </c>
      <c r="H429" s="104" t="s">
        <v>33</v>
      </c>
      <c r="I429" s="17"/>
      <c r="J429" s="74">
        <v>4.92</v>
      </c>
      <c r="K429" s="74">
        <v>18.309999999999999</v>
      </c>
      <c r="L429" s="74">
        <v>0</v>
      </c>
      <c r="M429" s="74">
        <v>0</v>
      </c>
      <c r="N429" s="74">
        <v>0</v>
      </c>
      <c r="O429" s="7">
        <v>0.41</v>
      </c>
      <c r="P429" s="7">
        <v>1.53</v>
      </c>
      <c r="Q429" s="7">
        <v>0</v>
      </c>
      <c r="R429" s="7">
        <v>0</v>
      </c>
      <c r="S429" s="7">
        <v>0</v>
      </c>
      <c r="T429" s="2">
        <v>1.94</v>
      </c>
      <c r="Y429" s="14"/>
      <c r="Z429" s="9">
        <v>8.3299999999999999E-2</v>
      </c>
      <c r="AA429" s="14">
        <v>0</v>
      </c>
    </row>
    <row r="430" spans="1:27" s="4" customFormat="1" ht="26.25" thickBot="1" x14ac:dyDescent="0.3">
      <c r="A430" s="27" t="s">
        <v>458</v>
      </c>
      <c r="B430" s="33"/>
      <c r="C430" s="91" t="s">
        <v>458</v>
      </c>
      <c r="D430" s="486" t="s">
        <v>213</v>
      </c>
      <c r="E430" s="487"/>
      <c r="F430" s="59" t="s">
        <v>690</v>
      </c>
      <c r="G430" s="56">
        <v>1</v>
      </c>
      <c r="H430" s="31" t="s">
        <v>0</v>
      </c>
      <c r="I430" s="488"/>
      <c r="J430" s="489"/>
      <c r="K430" s="489"/>
      <c r="L430" s="489"/>
      <c r="M430" s="489"/>
      <c r="N430" s="490"/>
      <c r="O430" s="32">
        <v>6.94</v>
      </c>
      <c r="P430" s="32">
        <v>4.16</v>
      </c>
      <c r="Q430" s="32">
        <v>0</v>
      </c>
      <c r="R430" s="32">
        <v>0</v>
      </c>
      <c r="S430" s="32">
        <v>0</v>
      </c>
      <c r="T430" s="32">
        <v>11.1</v>
      </c>
      <c r="V430" s="52">
        <v>0.62522522522522528</v>
      </c>
      <c r="W430" s="53">
        <v>0.37477477477477472</v>
      </c>
      <c r="Y430" s="14"/>
      <c r="Z430" s="9">
        <v>1</v>
      </c>
      <c r="AA430" s="14">
        <v>0</v>
      </c>
    </row>
    <row r="431" spans="1:27" ht="25.5" x14ac:dyDescent="0.25">
      <c r="B431" s="494" t="s">
        <v>132</v>
      </c>
      <c r="C431" s="76" t="s">
        <v>394</v>
      </c>
      <c r="D431" s="76" t="s">
        <v>155</v>
      </c>
      <c r="E431" s="76"/>
      <c r="F431" s="60" t="s">
        <v>701</v>
      </c>
      <c r="G431" s="75">
        <v>1</v>
      </c>
      <c r="H431" s="104" t="s">
        <v>0</v>
      </c>
      <c r="I431" s="17" t="s">
        <v>28</v>
      </c>
      <c r="J431" s="74">
        <v>3.66</v>
      </c>
      <c r="K431" s="74">
        <v>0</v>
      </c>
      <c r="L431" s="74">
        <v>0</v>
      </c>
      <c r="M431" s="74">
        <v>0</v>
      </c>
      <c r="N431" s="74">
        <v>0</v>
      </c>
      <c r="O431" s="7">
        <v>3.66</v>
      </c>
      <c r="P431" s="7">
        <v>0</v>
      </c>
      <c r="Q431" s="7">
        <v>0</v>
      </c>
      <c r="R431" s="7">
        <v>0</v>
      </c>
      <c r="S431" s="7">
        <v>0</v>
      </c>
      <c r="T431" s="2">
        <v>3.66</v>
      </c>
      <c r="Y431" s="14"/>
      <c r="Z431" s="9">
        <v>1</v>
      </c>
      <c r="AA431" s="14">
        <v>0</v>
      </c>
    </row>
    <row r="432" spans="1:27" x14ac:dyDescent="0.25">
      <c r="B432" s="494"/>
      <c r="C432" s="76">
        <v>39997</v>
      </c>
      <c r="D432" s="76" t="s">
        <v>106</v>
      </c>
      <c r="E432" s="76"/>
      <c r="F432" s="60" t="s">
        <v>1047</v>
      </c>
      <c r="G432" s="75">
        <v>4</v>
      </c>
      <c r="H432" s="104" t="s">
        <v>194</v>
      </c>
      <c r="I432" s="17" t="s">
        <v>28</v>
      </c>
      <c r="J432" s="74">
        <v>0.28000000000000003</v>
      </c>
      <c r="K432" s="74">
        <v>0</v>
      </c>
      <c r="L432" s="74">
        <v>0</v>
      </c>
      <c r="M432" s="74">
        <v>0</v>
      </c>
      <c r="N432" s="74">
        <v>0</v>
      </c>
      <c r="O432" s="7">
        <v>1.1200000000000001</v>
      </c>
      <c r="P432" s="7">
        <v>0</v>
      </c>
      <c r="Q432" s="7">
        <v>0</v>
      </c>
      <c r="R432" s="7">
        <v>0</v>
      </c>
      <c r="S432" s="7">
        <v>0</v>
      </c>
      <c r="T432" s="2">
        <v>1.1200000000000001</v>
      </c>
      <c r="Y432" s="14"/>
      <c r="Z432" s="9"/>
      <c r="AA432" s="14"/>
    </row>
    <row r="433" spans="1:27" x14ac:dyDescent="0.25">
      <c r="B433" s="494"/>
      <c r="C433" s="76">
        <v>11962</v>
      </c>
      <c r="D433" s="76" t="s">
        <v>106</v>
      </c>
      <c r="E433" s="76"/>
      <c r="F433" s="60" t="s">
        <v>1037</v>
      </c>
      <c r="G433" s="75">
        <v>4</v>
      </c>
      <c r="H433" s="104" t="s">
        <v>194</v>
      </c>
      <c r="I433" s="17" t="s">
        <v>28</v>
      </c>
      <c r="J433" s="74">
        <v>0.21</v>
      </c>
      <c r="K433" s="74">
        <v>0</v>
      </c>
      <c r="L433" s="74">
        <v>0</v>
      </c>
      <c r="M433" s="74">
        <v>0</v>
      </c>
      <c r="N433" s="74">
        <v>0</v>
      </c>
      <c r="O433" s="7">
        <v>0.84</v>
      </c>
      <c r="P433" s="7">
        <v>0</v>
      </c>
      <c r="Q433" s="7">
        <v>0</v>
      </c>
      <c r="R433" s="7">
        <v>0</v>
      </c>
      <c r="S433" s="7">
        <v>0</v>
      </c>
      <c r="T433" s="2">
        <v>0.84</v>
      </c>
      <c r="Y433" s="14"/>
      <c r="Z433" s="9">
        <v>4</v>
      </c>
      <c r="AA433" s="14">
        <v>0</v>
      </c>
    </row>
    <row r="434" spans="1:27" x14ac:dyDescent="0.25">
      <c r="B434" s="494"/>
      <c r="C434" s="76"/>
      <c r="D434" s="76"/>
      <c r="E434" s="76"/>
      <c r="F434" s="60"/>
      <c r="G434" s="75"/>
      <c r="H434" s="104" t="s">
        <v>69</v>
      </c>
      <c r="I434" s="17" t="s">
        <v>28</v>
      </c>
      <c r="J434" s="74">
        <v>0</v>
      </c>
      <c r="K434" s="74">
        <v>0</v>
      </c>
      <c r="L434" s="74">
        <v>0</v>
      </c>
      <c r="M434" s="74">
        <v>0</v>
      </c>
      <c r="N434" s="74">
        <v>0</v>
      </c>
      <c r="O434" s="7">
        <v>0</v>
      </c>
      <c r="P434" s="7">
        <v>0</v>
      </c>
      <c r="Q434" s="7">
        <v>0</v>
      </c>
      <c r="R434" s="7">
        <v>0</v>
      </c>
      <c r="S434" s="7">
        <v>0</v>
      </c>
      <c r="T434" s="2">
        <v>0</v>
      </c>
      <c r="Y434" s="14"/>
      <c r="Z434" s="9">
        <v>0</v>
      </c>
      <c r="AA434" s="14">
        <v>0</v>
      </c>
    </row>
    <row r="435" spans="1:27" x14ac:dyDescent="0.25">
      <c r="B435" s="494"/>
      <c r="C435" s="76"/>
      <c r="D435" s="76"/>
      <c r="E435" s="76"/>
      <c r="F435" s="60"/>
      <c r="G435" s="75"/>
      <c r="H435" s="104" t="s">
        <v>69</v>
      </c>
      <c r="I435" s="17" t="s">
        <v>28</v>
      </c>
      <c r="J435" s="74">
        <v>0</v>
      </c>
      <c r="K435" s="74">
        <v>0</v>
      </c>
      <c r="L435" s="74">
        <v>0</v>
      </c>
      <c r="M435" s="74">
        <v>0</v>
      </c>
      <c r="N435" s="74">
        <v>0</v>
      </c>
      <c r="O435" s="7">
        <v>0</v>
      </c>
      <c r="P435" s="7">
        <v>0</v>
      </c>
      <c r="Q435" s="7">
        <v>0</v>
      </c>
      <c r="R435" s="7">
        <v>0</v>
      </c>
      <c r="S435" s="7">
        <v>0</v>
      </c>
      <c r="T435" s="2">
        <v>0</v>
      </c>
      <c r="Y435" s="14"/>
      <c r="Z435" s="9">
        <v>0</v>
      </c>
      <c r="AA435" s="14">
        <v>0</v>
      </c>
    </row>
    <row r="436" spans="1:27" x14ac:dyDescent="0.25">
      <c r="B436" s="494"/>
      <c r="C436" s="76"/>
      <c r="D436" s="76" t="s">
        <v>69</v>
      </c>
      <c r="E436" s="76"/>
      <c r="F436" s="60" t="s">
        <v>69</v>
      </c>
      <c r="G436" s="75"/>
      <c r="H436" s="104" t="s">
        <v>69</v>
      </c>
      <c r="I436" s="17" t="s">
        <v>28</v>
      </c>
      <c r="J436" s="74">
        <v>0</v>
      </c>
      <c r="K436" s="74">
        <v>0</v>
      </c>
      <c r="L436" s="74">
        <v>0</v>
      </c>
      <c r="M436" s="74">
        <v>0</v>
      </c>
      <c r="N436" s="74">
        <v>0</v>
      </c>
      <c r="O436" s="7">
        <v>0</v>
      </c>
      <c r="P436" s="7">
        <v>0</v>
      </c>
      <c r="Q436" s="7">
        <v>0</v>
      </c>
      <c r="R436" s="7">
        <v>0</v>
      </c>
      <c r="S436" s="7">
        <v>0</v>
      </c>
      <c r="T436" s="2">
        <v>0</v>
      </c>
      <c r="Y436" s="14"/>
      <c r="Z436" s="9"/>
      <c r="AA436" s="14"/>
    </row>
    <row r="437" spans="1:27" x14ac:dyDescent="0.25">
      <c r="B437" s="494"/>
      <c r="C437" s="76">
        <v>88247</v>
      </c>
      <c r="D437" s="76" t="s">
        <v>191</v>
      </c>
      <c r="E437" s="76"/>
      <c r="F437" s="60" t="s">
        <v>52</v>
      </c>
      <c r="G437" s="75">
        <v>0.1333</v>
      </c>
      <c r="H437" s="104" t="s">
        <v>33</v>
      </c>
      <c r="I437" s="17"/>
      <c r="J437" s="74">
        <v>4.92</v>
      </c>
      <c r="K437" s="74">
        <v>12.87</v>
      </c>
      <c r="L437" s="74">
        <v>0</v>
      </c>
      <c r="M437" s="74">
        <v>0</v>
      </c>
      <c r="N437" s="74">
        <v>0</v>
      </c>
      <c r="O437" s="7">
        <v>0.66</v>
      </c>
      <c r="P437" s="7">
        <v>1.72</v>
      </c>
      <c r="Q437" s="7">
        <v>0</v>
      </c>
      <c r="R437" s="7">
        <v>0</v>
      </c>
      <c r="S437" s="7">
        <v>0</v>
      </c>
      <c r="T437" s="2">
        <v>2.38</v>
      </c>
      <c r="Y437" s="14"/>
      <c r="Z437" s="9">
        <v>0.1333</v>
      </c>
      <c r="AA437" s="14">
        <v>0</v>
      </c>
    </row>
    <row r="438" spans="1:27" ht="13.5" thickBot="1" x14ac:dyDescent="0.3">
      <c r="B438" s="494"/>
      <c r="C438" s="76">
        <v>88264</v>
      </c>
      <c r="D438" s="76" t="s">
        <v>191</v>
      </c>
      <c r="E438" s="76"/>
      <c r="F438" s="60" t="s">
        <v>55</v>
      </c>
      <c r="G438" s="75">
        <v>0.1333</v>
      </c>
      <c r="H438" s="104" t="s">
        <v>33</v>
      </c>
      <c r="I438" s="17"/>
      <c r="J438" s="74">
        <v>4.92</v>
      </c>
      <c r="K438" s="74">
        <v>18.309999999999999</v>
      </c>
      <c r="L438" s="74">
        <v>0</v>
      </c>
      <c r="M438" s="74">
        <v>0</v>
      </c>
      <c r="N438" s="74">
        <v>0</v>
      </c>
      <c r="O438" s="7">
        <v>0.66</v>
      </c>
      <c r="P438" s="7">
        <v>2.44</v>
      </c>
      <c r="Q438" s="7">
        <v>0</v>
      </c>
      <c r="R438" s="7">
        <v>0</v>
      </c>
      <c r="S438" s="7">
        <v>0</v>
      </c>
      <c r="T438" s="2">
        <v>3.1</v>
      </c>
      <c r="Y438" s="14"/>
      <c r="Z438" s="9">
        <v>0.1333</v>
      </c>
      <c r="AA438" s="14">
        <v>0</v>
      </c>
    </row>
    <row r="439" spans="1:27" s="4" customFormat="1" ht="26.25" thickBot="1" x14ac:dyDescent="0.3">
      <c r="A439" s="27" t="s">
        <v>459</v>
      </c>
      <c r="B439" s="33"/>
      <c r="C439" s="91" t="s">
        <v>459</v>
      </c>
      <c r="D439" s="486" t="s">
        <v>213</v>
      </c>
      <c r="E439" s="487"/>
      <c r="F439" s="59" t="s">
        <v>690</v>
      </c>
      <c r="G439" s="56">
        <v>1</v>
      </c>
      <c r="H439" s="31" t="s">
        <v>0</v>
      </c>
      <c r="I439" s="488"/>
      <c r="J439" s="489"/>
      <c r="K439" s="489"/>
      <c r="L439" s="489"/>
      <c r="M439" s="489"/>
      <c r="N439" s="490"/>
      <c r="O439" s="32">
        <v>9.8003280000000004</v>
      </c>
      <c r="P439" s="32">
        <v>5.1977059999999993</v>
      </c>
      <c r="Q439" s="32">
        <v>0</v>
      </c>
      <c r="R439" s="32">
        <v>0</v>
      </c>
      <c r="S439" s="32">
        <v>0</v>
      </c>
      <c r="T439" s="32">
        <v>14.998033999999997</v>
      </c>
      <c r="V439" s="52">
        <v>0.65344084431332816</v>
      </c>
      <c r="W439" s="53">
        <v>0.34655915568667184</v>
      </c>
      <c r="Y439" s="14"/>
      <c r="Z439" s="9">
        <v>1</v>
      </c>
      <c r="AA439" s="14">
        <v>0</v>
      </c>
    </row>
    <row r="440" spans="1:27" ht="25.5" x14ac:dyDescent="0.25">
      <c r="B440" s="494" t="s">
        <v>132</v>
      </c>
      <c r="C440" s="76" t="s">
        <v>395</v>
      </c>
      <c r="D440" s="76" t="s">
        <v>155</v>
      </c>
      <c r="E440" s="76"/>
      <c r="F440" s="60" t="s">
        <v>702</v>
      </c>
      <c r="G440" s="75">
        <v>1</v>
      </c>
      <c r="H440" s="104" t="s">
        <v>0</v>
      </c>
      <c r="I440" s="17" t="s">
        <v>28</v>
      </c>
      <c r="J440" s="74">
        <v>4.24</v>
      </c>
      <c r="K440" s="74">
        <v>0</v>
      </c>
      <c r="L440" s="74">
        <v>0</v>
      </c>
      <c r="M440" s="74">
        <v>0</v>
      </c>
      <c r="N440" s="74">
        <v>0</v>
      </c>
      <c r="O440" s="7">
        <v>4.24</v>
      </c>
      <c r="P440" s="7">
        <v>0</v>
      </c>
      <c r="Q440" s="7">
        <v>0</v>
      </c>
      <c r="R440" s="7">
        <v>0</v>
      </c>
      <c r="S440" s="7">
        <v>0</v>
      </c>
      <c r="T440" s="2">
        <v>4.24</v>
      </c>
      <c r="Y440" s="14"/>
      <c r="Z440" s="9">
        <v>1</v>
      </c>
      <c r="AA440" s="14">
        <v>0</v>
      </c>
    </row>
    <row r="441" spans="1:27" x14ac:dyDescent="0.25">
      <c r="B441" s="494"/>
      <c r="C441" s="76">
        <v>39997</v>
      </c>
      <c r="D441" s="76" t="s">
        <v>106</v>
      </c>
      <c r="E441" s="76"/>
      <c r="F441" s="60" t="s">
        <v>1047</v>
      </c>
      <c r="G441" s="75">
        <v>8</v>
      </c>
      <c r="H441" s="104" t="s">
        <v>194</v>
      </c>
      <c r="I441" s="17" t="s">
        <v>28</v>
      </c>
      <c r="J441" s="74">
        <v>0.28000000000000003</v>
      </c>
      <c r="K441" s="74">
        <v>0</v>
      </c>
      <c r="L441" s="74">
        <v>0</v>
      </c>
      <c r="M441" s="74">
        <v>0</v>
      </c>
      <c r="N441" s="74">
        <v>0</v>
      </c>
      <c r="O441" s="7">
        <v>2.2400000000000002</v>
      </c>
      <c r="P441" s="7">
        <v>0</v>
      </c>
      <c r="Q441" s="7">
        <v>0</v>
      </c>
      <c r="R441" s="7">
        <v>0</v>
      </c>
      <c r="S441" s="7">
        <v>0</v>
      </c>
      <c r="T441" s="2">
        <v>2.2400000000000002</v>
      </c>
      <c r="Y441" s="14"/>
      <c r="Z441" s="9"/>
      <c r="AA441" s="14"/>
    </row>
    <row r="442" spans="1:27" x14ac:dyDescent="0.25">
      <c r="B442" s="494"/>
      <c r="C442" s="76">
        <v>11962</v>
      </c>
      <c r="D442" s="76" t="s">
        <v>106</v>
      </c>
      <c r="E442" s="76"/>
      <c r="F442" s="60" t="s">
        <v>1037</v>
      </c>
      <c r="G442" s="75">
        <v>8</v>
      </c>
      <c r="H442" s="104" t="s">
        <v>194</v>
      </c>
      <c r="I442" s="17" t="s">
        <v>28</v>
      </c>
      <c r="J442" s="74">
        <v>0.21</v>
      </c>
      <c r="K442" s="74">
        <v>0</v>
      </c>
      <c r="L442" s="74">
        <v>0</v>
      </c>
      <c r="M442" s="74">
        <v>0</v>
      </c>
      <c r="N442" s="74">
        <v>0</v>
      </c>
      <c r="O442" s="7">
        <v>1.68</v>
      </c>
      <c r="P442" s="7">
        <v>0</v>
      </c>
      <c r="Q442" s="7">
        <v>0</v>
      </c>
      <c r="R442" s="7">
        <v>0</v>
      </c>
      <c r="S442" s="7">
        <v>0</v>
      </c>
      <c r="T442" s="2">
        <v>1.68</v>
      </c>
      <c r="Y442" s="14"/>
      <c r="Z442" s="9">
        <v>8</v>
      </c>
      <c r="AA442" s="14">
        <v>0</v>
      </c>
    </row>
    <row r="443" spans="1:27" x14ac:dyDescent="0.25">
      <c r="B443" s="494"/>
      <c r="C443" s="76"/>
      <c r="D443" s="76" t="s">
        <v>69</v>
      </c>
      <c r="E443" s="76"/>
      <c r="F443" s="60" t="s">
        <v>69</v>
      </c>
      <c r="G443" s="75"/>
      <c r="H443" s="104" t="s">
        <v>69</v>
      </c>
      <c r="I443" s="17" t="s">
        <v>28</v>
      </c>
      <c r="J443" s="74">
        <v>0</v>
      </c>
      <c r="K443" s="74">
        <v>0</v>
      </c>
      <c r="L443" s="74">
        <v>0</v>
      </c>
      <c r="M443" s="74">
        <v>0</v>
      </c>
      <c r="N443" s="74">
        <v>0</v>
      </c>
      <c r="O443" s="7">
        <v>0</v>
      </c>
      <c r="P443" s="7">
        <v>0</v>
      </c>
      <c r="Q443" s="7">
        <v>0</v>
      </c>
      <c r="R443" s="7">
        <v>0</v>
      </c>
      <c r="S443" s="7">
        <v>0</v>
      </c>
      <c r="T443" s="2">
        <v>0</v>
      </c>
      <c r="Y443" s="14"/>
      <c r="Z443" s="9">
        <v>0</v>
      </c>
      <c r="AA443" s="14">
        <v>0</v>
      </c>
    </row>
    <row r="444" spans="1:27" x14ac:dyDescent="0.25">
      <c r="B444" s="494"/>
      <c r="C444" s="76"/>
      <c r="D444" s="76" t="s">
        <v>69</v>
      </c>
      <c r="E444" s="76"/>
      <c r="F444" s="60" t="s">
        <v>69</v>
      </c>
      <c r="G444" s="75"/>
      <c r="H444" s="104" t="s">
        <v>69</v>
      </c>
      <c r="I444" s="17" t="s">
        <v>28</v>
      </c>
      <c r="J444" s="74">
        <v>0</v>
      </c>
      <c r="K444" s="74">
        <v>0</v>
      </c>
      <c r="L444" s="74">
        <v>0</v>
      </c>
      <c r="M444" s="74">
        <v>0</v>
      </c>
      <c r="N444" s="74">
        <v>0</v>
      </c>
      <c r="O444" s="7">
        <v>0</v>
      </c>
      <c r="P444" s="7">
        <v>0</v>
      </c>
      <c r="Q444" s="7">
        <v>0</v>
      </c>
      <c r="R444" s="7">
        <v>0</v>
      </c>
      <c r="S444" s="7">
        <v>0</v>
      </c>
      <c r="T444" s="2">
        <v>0</v>
      </c>
      <c r="Y444" s="14"/>
      <c r="Z444" s="9">
        <v>0</v>
      </c>
      <c r="AA444" s="14">
        <v>0</v>
      </c>
    </row>
    <row r="445" spans="1:27" x14ac:dyDescent="0.25">
      <c r="B445" s="494"/>
      <c r="C445" s="76"/>
      <c r="D445" s="76" t="s">
        <v>69</v>
      </c>
      <c r="E445" s="76"/>
      <c r="F445" s="60" t="s">
        <v>69</v>
      </c>
      <c r="G445" s="75"/>
      <c r="H445" s="104" t="s">
        <v>69</v>
      </c>
      <c r="I445" s="17" t="s">
        <v>28</v>
      </c>
      <c r="J445" s="74">
        <v>0</v>
      </c>
      <c r="K445" s="74">
        <v>0</v>
      </c>
      <c r="L445" s="74">
        <v>0</v>
      </c>
      <c r="M445" s="74">
        <v>0</v>
      </c>
      <c r="N445" s="74">
        <v>0</v>
      </c>
      <c r="O445" s="7">
        <v>0</v>
      </c>
      <c r="P445" s="7">
        <v>0</v>
      </c>
      <c r="Q445" s="7">
        <v>0</v>
      </c>
      <c r="R445" s="7">
        <v>0</v>
      </c>
      <c r="S445" s="7">
        <v>0</v>
      </c>
      <c r="T445" s="2">
        <v>0</v>
      </c>
      <c r="Y445" s="14"/>
      <c r="Z445" s="9"/>
      <c r="AA445" s="14"/>
    </row>
    <row r="446" spans="1:27" x14ac:dyDescent="0.25">
      <c r="B446" s="494"/>
      <c r="C446" s="76">
        <v>88247</v>
      </c>
      <c r="D446" s="76" t="s">
        <v>191</v>
      </c>
      <c r="E446" s="76"/>
      <c r="F446" s="60" t="s">
        <v>52</v>
      </c>
      <c r="G446" s="75">
        <v>0.16669999999999999</v>
      </c>
      <c r="H446" s="104" t="s">
        <v>33</v>
      </c>
      <c r="I446" s="17"/>
      <c r="J446" s="74">
        <v>4.92</v>
      </c>
      <c r="K446" s="74">
        <v>12.87</v>
      </c>
      <c r="L446" s="74">
        <v>0</v>
      </c>
      <c r="M446" s="74">
        <v>0</v>
      </c>
      <c r="N446" s="74">
        <v>0</v>
      </c>
      <c r="O446" s="7">
        <v>0.82016399999999989</v>
      </c>
      <c r="P446" s="7">
        <v>2.1454289999999996</v>
      </c>
      <c r="Q446" s="7">
        <v>0</v>
      </c>
      <c r="R446" s="7">
        <v>0</v>
      </c>
      <c r="S446" s="7">
        <v>0</v>
      </c>
      <c r="T446" s="2">
        <v>2.9655929999999993</v>
      </c>
      <c r="Y446" s="14"/>
      <c r="Z446" s="9">
        <v>0.16669999999999999</v>
      </c>
      <c r="AA446" s="14">
        <v>0</v>
      </c>
    </row>
    <row r="447" spans="1:27" ht="13.5" thickBot="1" x14ac:dyDescent="0.3">
      <c r="B447" s="494"/>
      <c r="C447" s="76">
        <v>88264</v>
      </c>
      <c r="D447" s="76" t="s">
        <v>191</v>
      </c>
      <c r="E447" s="76"/>
      <c r="F447" s="60" t="s">
        <v>55</v>
      </c>
      <c r="G447" s="75">
        <v>0.16669999999999999</v>
      </c>
      <c r="H447" s="104" t="s">
        <v>33</v>
      </c>
      <c r="I447" s="17"/>
      <c r="J447" s="74">
        <v>4.92</v>
      </c>
      <c r="K447" s="74">
        <v>18.309999999999999</v>
      </c>
      <c r="L447" s="74">
        <v>0</v>
      </c>
      <c r="M447" s="74">
        <v>0</v>
      </c>
      <c r="N447" s="74">
        <v>0</v>
      </c>
      <c r="O447" s="7">
        <v>0.82016399999999989</v>
      </c>
      <c r="P447" s="7">
        <v>3.0522769999999997</v>
      </c>
      <c r="Q447" s="7">
        <v>0</v>
      </c>
      <c r="R447" s="7">
        <v>0</v>
      </c>
      <c r="S447" s="7">
        <v>0</v>
      </c>
      <c r="T447" s="2">
        <v>3.8724409999999994</v>
      </c>
      <c r="Y447" s="14"/>
      <c r="Z447" s="9">
        <v>0.16669999999999999</v>
      </c>
      <c r="AA447" s="14">
        <v>0</v>
      </c>
    </row>
    <row r="448" spans="1:27" s="4" customFormat="1" ht="26.25" thickBot="1" x14ac:dyDescent="0.3">
      <c r="A448" s="27" t="s">
        <v>460</v>
      </c>
      <c r="B448" s="33"/>
      <c r="C448" s="91" t="s">
        <v>460</v>
      </c>
      <c r="D448" s="486" t="s">
        <v>213</v>
      </c>
      <c r="E448" s="487"/>
      <c r="F448" s="59" t="s">
        <v>710</v>
      </c>
      <c r="G448" s="56">
        <v>1</v>
      </c>
      <c r="H448" s="31" t="s">
        <v>0</v>
      </c>
      <c r="I448" s="488"/>
      <c r="J448" s="489"/>
      <c r="K448" s="489"/>
      <c r="L448" s="489"/>
      <c r="M448" s="489"/>
      <c r="N448" s="490"/>
      <c r="O448" s="32">
        <v>282.81</v>
      </c>
      <c r="P448" s="32">
        <v>21.91</v>
      </c>
      <c r="Q448" s="32">
        <v>0</v>
      </c>
      <c r="R448" s="32">
        <v>0</v>
      </c>
      <c r="S448" s="32">
        <v>0</v>
      </c>
      <c r="T448" s="32">
        <v>304.72000000000003</v>
      </c>
      <c r="V448" s="52">
        <v>0.9280979259648201</v>
      </c>
      <c r="W448" s="53">
        <v>7.1902074035179897E-2</v>
      </c>
      <c r="Y448" s="14"/>
      <c r="Z448" s="9">
        <v>1</v>
      </c>
      <c r="AA448" s="14">
        <v>0</v>
      </c>
    </row>
    <row r="449" spans="1:27" ht="25.5" x14ac:dyDescent="0.25">
      <c r="B449" s="494" t="s">
        <v>132</v>
      </c>
      <c r="C449" s="76">
        <v>102085</v>
      </c>
      <c r="D449" s="76" t="s">
        <v>191</v>
      </c>
      <c r="E449" s="76"/>
      <c r="F449" s="60" t="s">
        <v>311</v>
      </c>
      <c r="G449" s="75">
        <v>1</v>
      </c>
      <c r="H449" s="104" t="s">
        <v>0</v>
      </c>
      <c r="I449" s="17" t="s">
        <v>28</v>
      </c>
      <c r="J449" s="74">
        <v>207.2</v>
      </c>
      <c r="K449" s="74">
        <v>20.84</v>
      </c>
      <c r="L449" s="74">
        <v>0</v>
      </c>
      <c r="M449" s="74">
        <v>0</v>
      </c>
      <c r="N449" s="74">
        <v>0</v>
      </c>
      <c r="O449" s="7">
        <v>207.2</v>
      </c>
      <c r="P449" s="7">
        <v>20.84</v>
      </c>
      <c r="Q449" s="7">
        <v>0</v>
      </c>
      <c r="R449" s="7">
        <v>0</v>
      </c>
      <c r="S449" s="7">
        <v>0</v>
      </c>
      <c r="T449" s="2">
        <v>228.04</v>
      </c>
      <c r="Y449" s="14"/>
      <c r="Z449" s="9">
        <v>1</v>
      </c>
      <c r="AA449" s="14">
        <v>0</v>
      </c>
    </row>
    <row r="450" spans="1:27" x14ac:dyDescent="0.25">
      <c r="B450" s="494"/>
      <c r="C450" s="76">
        <v>38194</v>
      </c>
      <c r="D450" s="76" t="s">
        <v>106</v>
      </c>
      <c r="E450" s="76"/>
      <c r="F450" s="60" t="s">
        <v>1027</v>
      </c>
      <c r="G450" s="75">
        <v>8</v>
      </c>
      <c r="H450" s="104" t="s">
        <v>194</v>
      </c>
      <c r="I450" s="17" t="s">
        <v>28</v>
      </c>
      <c r="J450" s="74">
        <v>9.4</v>
      </c>
      <c r="K450" s="74">
        <v>0</v>
      </c>
      <c r="L450" s="74">
        <v>0</v>
      </c>
      <c r="M450" s="74">
        <v>0</v>
      </c>
      <c r="N450" s="74">
        <v>0</v>
      </c>
      <c r="O450" s="7">
        <v>75.2</v>
      </c>
      <c r="P450" s="7">
        <v>0</v>
      </c>
      <c r="Q450" s="7">
        <v>0</v>
      </c>
      <c r="R450" s="7">
        <v>0</v>
      </c>
      <c r="S450" s="7">
        <v>0</v>
      </c>
      <c r="T450" s="2">
        <v>75.2</v>
      </c>
      <c r="Y450" s="14"/>
      <c r="Z450" s="9"/>
      <c r="AA450" s="14"/>
    </row>
    <row r="451" spans="1:27" x14ac:dyDescent="0.25">
      <c r="B451" s="494"/>
      <c r="C451" s="76">
        <v>88247</v>
      </c>
      <c r="D451" s="76" t="s">
        <v>191</v>
      </c>
      <c r="E451" s="76"/>
      <c r="F451" s="60" t="s">
        <v>52</v>
      </c>
      <c r="G451" s="75">
        <v>8.3333333333333301E-2</v>
      </c>
      <c r="H451" s="104" t="s">
        <v>33</v>
      </c>
      <c r="I451" s="17" t="s">
        <v>28</v>
      </c>
      <c r="J451" s="74">
        <v>4.92</v>
      </c>
      <c r="K451" s="74">
        <v>12.87</v>
      </c>
      <c r="L451" s="74">
        <v>0</v>
      </c>
      <c r="M451" s="74">
        <v>0</v>
      </c>
      <c r="N451" s="74">
        <v>0</v>
      </c>
      <c r="O451" s="7">
        <v>0.41</v>
      </c>
      <c r="P451" s="7">
        <v>1.07</v>
      </c>
      <c r="Q451" s="7">
        <v>0</v>
      </c>
      <c r="R451" s="7">
        <v>0</v>
      </c>
      <c r="S451" s="7">
        <v>0</v>
      </c>
      <c r="T451" s="2">
        <v>1.48</v>
      </c>
      <c r="Y451" s="14"/>
      <c r="Z451" s="9">
        <v>8.3333333333333301E-2</v>
      </c>
      <c r="AA451" s="14">
        <v>0</v>
      </c>
    </row>
    <row r="452" spans="1:27" x14ac:dyDescent="0.25">
      <c r="B452" s="494"/>
      <c r="C452" s="76"/>
      <c r="D452" s="76" t="s">
        <v>69</v>
      </c>
      <c r="E452" s="76"/>
      <c r="F452" s="60" t="s">
        <v>69</v>
      </c>
      <c r="G452" s="75"/>
      <c r="H452" s="104" t="s">
        <v>69</v>
      </c>
      <c r="I452" s="17" t="s">
        <v>28</v>
      </c>
      <c r="J452" s="74">
        <v>0</v>
      </c>
      <c r="K452" s="74">
        <v>0</v>
      </c>
      <c r="L452" s="74">
        <v>0</v>
      </c>
      <c r="M452" s="74">
        <v>0</v>
      </c>
      <c r="N452" s="74">
        <v>0</v>
      </c>
      <c r="O452" s="7">
        <v>0</v>
      </c>
      <c r="P452" s="7">
        <v>0</v>
      </c>
      <c r="Q452" s="7">
        <v>0</v>
      </c>
      <c r="R452" s="7">
        <v>0</v>
      </c>
      <c r="S452" s="7">
        <v>0</v>
      </c>
      <c r="T452" s="2">
        <v>0</v>
      </c>
      <c r="Y452" s="14"/>
      <c r="Z452" s="9">
        <v>0</v>
      </c>
      <c r="AA452" s="14">
        <v>0</v>
      </c>
    </row>
    <row r="453" spans="1:27" x14ac:dyDescent="0.25">
      <c r="B453" s="494"/>
      <c r="C453" s="76"/>
      <c r="D453" s="76" t="s">
        <v>69</v>
      </c>
      <c r="E453" s="76"/>
      <c r="F453" s="60" t="s">
        <v>69</v>
      </c>
      <c r="G453" s="75"/>
      <c r="H453" s="104" t="s">
        <v>69</v>
      </c>
      <c r="I453" s="17" t="s">
        <v>28</v>
      </c>
      <c r="J453" s="74">
        <v>0</v>
      </c>
      <c r="K453" s="74">
        <v>0</v>
      </c>
      <c r="L453" s="74">
        <v>0</v>
      </c>
      <c r="M453" s="74">
        <v>0</v>
      </c>
      <c r="N453" s="74">
        <v>0</v>
      </c>
      <c r="O453" s="7">
        <v>0</v>
      </c>
      <c r="P453" s="7">
        <v>0</v>
      </c>
      <c r="Q453" s="7">
        <v>0</v>
      </c>
      <c r="R453" s="7">
        <v>0</v>
      </c>
      <c r="S453" s="7">
        <v>0</v>
      </c>
      <c r="T453" s="2">
        <v>0</v>
      </c>
      <c r="Y453" s="14"/>
      <c r="Z453" s="9">
        <v>0</v>
      </c>
      <c r="AA453" s="14">
        <v>0</v>
      </c>
    </row>
    <row r="454" spans="1:27" x14ac:dyDescent="0.25">
      <c r="B454" s="494"/>
      <c r="C454" s="76"/>
      <c r="D454" s="76" t="s">
        <v>69</v>
      </c>
      <c r="E454" s="76"/>
      <c r="F454" s="60" t="s">
        <v>69</v>
      </c>
      <c r="G454" s="75"/>
      <c r="H454" s="104" t="s">
        <v>69</v>
      </c>
      <c r="I454" s="17" t="s">
        <v>28</v>
      </c>
      <c r="J454" s="74">
        <v>0</v>
      </c>
      <c r="K454" s="74">
        <v>0</v>
      </c>
      <c r="L454" s="74">
        <v>0</v>
      </c>
      <c r="M454" s="74">
        <v>0</v>
      </c>
      <c r="N454" s="74">
        <v>0</v>
      </c>
      <c r="O454" s="7">
        <v>0</v>
      </c>
      <c r="P454" s="7">
        <v>0</v>
      </c>
      <c r="Q454" s="7">
        <v>0</v>
      </c>
      <c r="R454" s="7">
        <v>0</v>
      </c>
      <c r="S454" s="7">
        <v>0</v>
      </c>
      <c r="T454" s="2">
        <v>0</v>
      </c>
      <c r="Y454" s="14"/>
      <c r="Z454" s="9"/>
      <c r="AA454" s="14"/>
    </row>
    <row r="455" spans="1:27" x14ac:dyDescent="0.25">
      <c r="B455" s="494"/>
      <c r="C455" s="76"/>
      <c r="D455" s="76" t="s">
        <v>69</v>
      </c>
      <c r="E455" s="76"/>
      <c r="F455" s="60" t="s">
        <v>69</v>
      </c>
      <c r="G455" s="75"/>
      <c r="H455" s="104" t="s">
        <v>69</v>
      </c>
      <c r="I455" s="17"/>
      <c r="J455" s="74">
        <v>0</v>
      </c>
      <c r="K455" s="74">
        <v>0</v>
      </c>
      <c r="L455" s="74">
        <v>0</v>
      </c>
      <c r="M455" s="74">
        <v>0</v>
      </c>
      <c r="N455" s="74">
        <v>0</v>
      </c>
      <c r="O455" s="7">
        <v>0</v>
      </c>
      <c r="P455" s="7">
        <v>0</v>
      </c>
      <c r="Q455" s="7">
        <v>0</v>
      </c>
      <c r="R455" s="7">
        <v>0</v>
      </c>
      <c r="S455" s="7">
        <v>0</v>
      </c>
      <c r="T455" s="2">
        <v>0</v>
      </c>
      <c r="Y455" s="14"/>
      <c r="Z455" s="9">
        <v>0</v>
      </c>
      <c r="AA455" s="14">
        <v>0</v>
      </c>
    </row>
    <row r="456" spans="1:27" ht="13.5" thickBot="1" x14ac:dyDescent="0.3">
      <c r="B456" s="494"/>
      <c r="C456" s="76"/>
      <c r="D456" s="76" t="s">
        <v>69</v>
      </c>
      <c r="E456" s="76"/>
      <c r="F456" s="60" t="s">
        <v>69</v>
      </c>
      <c r="G456" s="75"/>
      <c r="H456" s="104" t="s">
        <v>69</v>
      </c>
      <c r="I456" s="17"/>
      <c r="J456" s="74">
        <v>0</v>
      </c>
      <c r="K456" s="74">
        <v>0</v>
      </c>
      <c r="L456" s="74">
        <v>0</v>
      </c>
      <c r="M456" s="74">
        <v>0</v>
      </c>
      <c r="N456" s="74">
        <v>0</v>
      </c>
      <c r="O456" s="7">
        <v>0</v>
      </c>
      <c r="P456" s="7">
        <v>0</v>
      </c>
      <c r="Q456" s="7">
        <v>0</v>
      </c>
      <c r="R456" s="7">
        <v>0</v>
      </c>
      <c r="S456" s="7">
        <v>0</v>
      </c>
      <c r="T456" s="2">
        <v>0</v>
      </c>
      <c r="Y456" s="14"/>
      <c r="Z456" s="9">
        <v>0</v>
      </c>
      <c r="AA456" s="14">
        <v>0</v>
      </c>
    </row>
    <row r="457" spans="1:27" s="4" customFormat="1" ht="26.25" thickBot="1" x14ac:dyDescent="0.3">
      <c r="A457" s="27" t="s">
        <v>461</v>
      </c>
      <c r="B457" s="33"/>
      <c r="C457" s="91" t="s">
        <v>461</v>
      </c>
      <c r="D457" s="486" t="s">
        <v>213</v>
      </c>
      <c r="E457" s="487"/>
      <c r="F457" s="59" t="s">
        <v>711</v>
      </c>
      <c r="G457" s="56">
        <v>1</v>
      </c>
      <c r="H457" s="31" t="s">
        <v>28</v>
      </c>
      <c r="I457" s="488"/>
      <c r="J457" s="489"/>
      <c r="K457" s="489"/>
      <c r="L457" s="489"/>
      <c r="M457" s="489"/>
      <c r="N457" s="490"/>
      <c r="O457" s="32">
        <v>75.61</v>
      </c>
      <c r="P457" s="32">
        <v>29.939999999999998</v>
      </c>
      <c r="Q457" s="32">
        <v>0</v>
      </c>
      <c r="R457" s="32">
        <v>0</v>
      </c>
      <c r="S457" s="32">
        <v>0</v>
      </c>
      <c r="T457" s="32">
        <v>105.55</v>
      </c>
      <c r="V457" s="52">
        <v>0.71634296541923259</v>
      </c>
      <c r="W457" s="53">
        <v>0.28365703458076741</v>
      </c>
      <c r="Y457" s="14"/>
      <c r="Z457" s="9">
        <v>1</v>
      </c>
      <c r="AA457" s="14">
        <v>0</v>
      </c>
    </row>
    <row r="458" spans="1:27" x14ac:dyDescent="0.25">
      <c r="B458" s="494" t="s">
        <v>132</v>
      </c>
      <c r="C458" s="76" t="s">
        <v>385</v>
      </c>
      <c r="D458" s="76" t="s">
        <v>155</v>
      </c>
      <c r="E458" s="76"/>
      <c r="F458" s="60" t="s">
        <v>633</v>
      </c>
      <c r="G458" s="75">
        <v>1</v>
      </c>
      <c r="H458" s="104" t="s">
        <v>0</v>
      </c>
      <c r="I458" s="17" t="s">
        <v>28</v>
      </c>
      <c r="J458" s="74">
        <v>44.51</v>
      </c>
      <c r="K458" s="74">
        <v>0</v>
      </c>
      <c r="L458" s="74">
        <v>0</v>
      </c>
      <c r="M458" s="74">
        <v>0</v>
      </c>
      <c r="N458" s="74">
        <v>0</v>
      </c>
      <c r="O458" s="7">
        <v>44.51</v>
      </c>
      <c r="P458" s="7">
        <v>0</v>
      </c>
      <c r="Q458" s="7">
        <v>0</v>
      </c>
      <c r="R458" s="7">
        <v>0</v>
      </c>
      <c r="S458" s="7">
        <v>0</v>
      </c>
      <c r="T458" s="2">
        <v>44.51</v>
      </c>
      <c r="Y458" s="14"/>
      <c r="Z458" s="9">
        <v>1</v>
      </c>
      <c r="AA458" s="14">
        <v>0</v>
      </c>
    </row>
    <row r="459" spans="1:27" x14ac:dyDescent="0.25">
      <c r="B459" s="494"/>
      <c r="C459" s="76">
        <v>12020</v>
      </c>
      <c r="D459" s="76" t="s">
        <v>356</v>
      </c>
      <c r="E459" s="76" t="s">
        <v>156</v>
      </c>
      <c r="F459" s="60" t="s">
        <v>113</v>
      </c>
      <c r="G459" s="75">
        <v>0.83</v>
      </c>
      <c r="H459" s="104" t="s">
        <v>0</v>
      </c>
      <c r="I459" s="17" t="s">
        <v>28</v>
      </c>
      <c r="J459" s="74">
        <v>7.46</v>
      </c>
      <c r="K459" s="74">
        <v>0</v>
      </c>
      <c r="L459" s="74">
        <v>0</v>
      </c>
      <c r="M459" s="74">
        <v>0</v>
      </c>
      <c r="N459" s="74">
        <v>0</v>
      </c>
      <c r="O459" s="7">
        <v>6.19</v>
      </c>
      <c r="P459" s="7">
        <v>0</v>
      </c>
      <c r="Q459" s="7">
        <v>0</v>
      </c>
      <c r="R459" s="7">
        <v>0</v>
      </c>
      <c r="S459" s="7">
        <v>0</v>
      </c>
      <c r="T459" s="2">
        <v>6.19</v>
      </c>
      <c r="Y459" s="14"/>
      <c r="Z459" s="9"/>
      <c r="AA459" s="14"/>
    </row>
    <row r="460" spans="1:27" x14ac:dyDescent="0.25">
      <c r="B460" s="494"/>
      <c r="C460" s="76">
        <v>12030</v>
      </c>
      <c r="D460" s="76" t="s">
        <v>356</v>
      </c>
      <c r="E460" s="76" t="s">
        <v>156</v>
      </c>
      <c r="F460" s="60" t="s">
        <v>114</v>
      </c>
      <c r="G460" s="75">
        <v>0.83</v>
      </c>
      <c r="H460" s="104" t="s">
        <v>28</v>
      </c>
      <c r="I460" s="17" t="s">
        <v>28</v>
      </c>
      <c r="J460" s="74">
        <v>13.8</v>
      </c>
      <c r="K460" s="74">
        <v>0</v>
      </c>
      <c r="L460" s="74">
        <v>0</v>
      </c>
      <c r="M460" s="74">
        <v>0</v>
      </c>
      <c r="N460" s="74">
        <v>0</v>
      </c>
      <c r="O460" s="7">
        <v>11.45</v>
      </c>
      <c r="P460" s="7">
        <v>0</v>
      </c>
      <c r="Q460" s="7">
        <v>0</v>
      </c>
      <c r="R460" s="7">
        <v>0</v>
      </c>
      <c r="S460" s="7">
        <v>0</v>
      </c>
      <c r="T460" s="2">
        <v>11.45</v>
      </c>
      <c r="Y460" s="14"/>
      <c r="Z460" s="9">
        <v>0.83</v>
      </c>
      <c r="AA460" s="14">
        <v>0</v>
      </c>
    </row>
    <row r="461" spans="1:27" x14ac:dyDescent="0.25">
      <c r="B461" s="494"/>
      <c r="C461" s="76">
        <v>12035</v>
      </c>
      <c r="D461" s="76" t="s">
        <v>356</v>
      </c>
      <c r="E461" s="76" t="s">
        <v>156</v>
      </c>
      <c r="F461" s="60" t="s">
        <v>115</v>
      </c>
      <c r="G461" s="75">
        <v>1</v>
      </c>
      <c r="H461" s="104" t="s">
        <v>0</v>
      </c>
      <c r="I461" s="17" t="s">
        <v>28</v>
      </c>
      <c r="J461" s="74">
        <v>3.9</v>
      </c>
      <c r="K461" s="74">
        <v>0</v>
      </c>
      <c r="L461" s="74">
        <v>0</v>
      </c>
      <c r="M461" s="74">
        <v>0</v>
      </c>
      <c r="N461" s="74">
        <v>0</v>
      </c>
      <c r="O461" s="7">
        <v>3.9</v>
      </c>
      <c r="P461" s="7">
        <v>0</v>
      </c>
      <c r="Q461" s="7">
        <v>0</v>
      </c>
      <c r="R461" s="7">
        <v>0</v>
      </c>
      <c r="S461" s="7">
        <v>0</v>
      </c>
      <c r="T461" s="2">
        <v>3.9</v>
      </c>
      <c r="Y461" s="14"/>
      <c r="Z461" s="9">
        <v>1</v>
      </c>
      <c r="AA461" s="14">
        <v>0</v>
      </c>
    </row>
    <row r="462" spans="1:27" x14ac:dyDescent="0.25">
      <c r="B462" s="494"/>
      <c r="C462" s="76">
        <v>12041</v>
      </c>
      <c r="D462" s="76" t="s">
        <v>356</v>
      </c>
      <c r="E462" s="76" t="s">
        <v>156</v>
      </c>
      <c r="F462" s="60" t="s">
        <v>116</v>
      </c>
      <c r="G462" s="75">
        <v>1</v>
      </c>
      <c r="H462" s="104" t="s">
        <v>0</v>
      </c>
      <c r="I462" s="17" t="s">
        <v>28</v>
      </c>
      <c r="J462" s="74">
        <v>0.12</v>
      </c>
      <c r="K462" s="74">
        <v>0</v>
      </c>
      <c r="L462" s="74">
        <v>0</v>
      </c>
      <c r="M462" s="74">
        <v>0</v>
      </c>
      <c r="N462" s="74">
        <v>0</v>
      </c>
      <c r="O462" s="7">
        <v>0.12</v>
      </c>
      <c r="P462" s="7">
        <v>0</v>
      </c>
      <c r="Q462" s="7">
        <v>0</v>
      </c>
      <c r="R462" s="7">
        <v>0</v>
      </c>
      <c r="S462" s="7">
        <v>0</v>
      </c>
      <c r="T462" s="2">
        <v>0.12</v>
      </c>
      <c r="Y462" s="14"/>
      <c r="Z462" s="9">
        <v>1</v>
      </c>
      <c r="AA462" s="14">
        <v>0</v>
      </c>
    </row>
    <row r="463" spans="1:27" x14ac:dyDescent="0.25">
      <c r="B463" s="494"/>
      <c r="C463" s="76">
        <v>88247</v>
      </c>
      <c r="D463" s="76" t="s">
        <v>191</v>
      </c>
      <c r="E463" s="76"/>
      <c r="F463" s="60" t="s">
        <v>52</v>
      </c>
      <c r="G463" s="75">
        <v>0.96</v>
      </c>
      <c r="H463" s="104" t="s">
        <v>33</v>
      </c>
      <c r="I463" s="17" t="s">
        <v>28</v>
      </c>
      <c r="J463" s="74">
        <v>4.92</v>
      </c>
      <c r="K463" s="74">
        <v>12.87</v>
      </c>
      <c r="L463" s="74">
        <v>0</v>
      </c>
      <c r="M463" s="74">
        <v>0</v>
      </c>
      <c r="N463" s="74">
        <v>0</v>
      </c>
      <c r="O463" s="7">
        <v>4.72</v>
      </c>
      <c r="P463" s="7">
        <v>12.36</v>
      </c>
      <c r="Q463" s="7">
        <v>0</v>
      </c>
      <c r="R463" s="7">
        <v>0</v>
      </c>
      <c r="S463" s="7">
        <v>0</v>
      </c>
      <c r="T463" s="2">
        <v>17.079999999999998</v>
      </c>
      <c r="Y463" s="14"/>
      <c r="Z463" s="9"/>
      <c r="AA463" s="14"/>
    </row>
    <row r="464" spans="1:27" x14ac:dyDescent="0.25">
      <c r="B464" s="494"/>
      <c r="C464" s="76">
        <v>88264</v>
      </c>
      <c r="D464" s="76" t="s">
        <v>191</v>
      </c>
      <c r="E464" s="76"/>
      <c r="F464" s="60" t="s">
        <v>55</v>
      </c>
      <c r="G464" s="75">
        <v>0.96</v>
      </c>
      <c r="H464" s="104" t="s">
        <v>33</v>
      </c>
      <c r="I464" s="17"/>
      <c r="J464" s="74">
        <v>4.92</v>
      </c>
      <c r="K464" s="74">
        <v>18.309999999999999</v>
      </c>
      <c r="L464" s="74">
        <v>0</v>
      </c>
      <c r="M464" s="74">
        <v>0</v>
      </c>
      <c r="N464" s="74">
        <v>0</v>
      </c>
      <c r="O464" s="7">
        <v>4.72</v>
      </c>
      <c r="P464" s="7">
        <v>17.579999999999998</v>
      </c>
      <c r="Q464" s="7">
        <v>0</v>
      </c>
      <c r="R464" s="7">
        <v>0</v>
      </c>
      <c r="S464" s="7">
        <v>0</v>
      </c>
      <c r="T464" s="2">
        <v>22.299999999999997</v>
      </c>
      <c r="Y464" s="14"/>
      <c r="Z464" s="9">
        <v>0.96</v>
      </c>
      <c r="AA464" s="14">
        <v>0</v>
      </c>
    </row>
    <row r="465" spans="1:27" ht="13.5" thickBot="1" x14ac:dyDescent="0.3">
      <c r="B465" s="494"/>
      <c r="C465" s="76"/>
      <c r="D465" s="76" t="s">
        <v>69</v>
      </c>
      <c r="E465" s="76"/>
      <c r="F465" s="60" t="s">
        <v>69</v>
      </c>
      <c r="G465" s="75"/>
      <c r="H465" s="104" t="s">
        <v>69</v>
      </c>
      <c r="I465" s="17"/>
      <c r="J465" s="74">
        <v>0</v>
      </c>
      <c r="K465" s="74">
        <v>0</v>
      </c>
      <c r="L465" s="74">
        <v>0</v>
      </c>
      <c r="M465" s="74">
        <v>0</v>
      </c>
      <c r="N465" s="74">
        <v>0</v>
      </c>
      <c r="O465" s="7">
        <v>0</v>
      </c>
      <c r="P465" s="7">
        <v>0</v>
      </c>
      <c r="Q465" s="7">
        <v>0</v>
      </c>
      <c r="R465" s="7">
        <v>0</v>
      </c>
      <c r="S465" s="7">
        <v>0</v>
      </c>
      <c r="T465" s="2">
        <v>0</v>
      </c>
      <c r="Y465" s="14"/>
      <c r="Z465" s="9">
        <v>0</v>
      </c>
      <c r="AA465" s="14">
        <v>0</v>
      </c>
    </row>
    <row r="466" spans="1:27" s="4" customFormat="1" ht="26.25" thickBot="1" x14ac:dyDescent="0.3">
      <c r="A466" s="27" t="s">
        <v>462</v>
      </c>
      <c r="B466" s="33"/>
      <c r="C466" s="91" t="s">
        <v>462</v>
      </c>
      <c r="D466" s="486" t="s">
        <v>213</v>
      </c>
      <c r="E466" s="487"/>
      <c r="F466" s="59" t="s">
        <v>713</v>
      </c>
      <c r="G466" s="56">
        <v>1</v>
      </c>
      <c r="H466" s="31" t="s">
        <v>0</v>
      </c>
      <c r="I466" s="488"/>
      <c r="J466" s="489"/>
      <c r="K466" s="489"/>
      <c r="L466" s="489"/>
      <c r="M466" s="489"/>
      <c r="N466" s="490"/>
      <c r="O466" s="32">
        <v>76.359999999999985</v>
      </c>
      <c r="P466" s="32">
        <v>16.100000000000001</v>
      </c>
      <c r="Q466" s="32">
        <v>0</v>
      </c>
      <c r="R466" s="32">
        <v>0</v>
      </c>
      <c r="S466" s="32">
        <v>0</v>
      </c>
      <c r="T466" s="32">
        <v>92.460000000000008</v>
      </c>
      <c r="V466" s="52">
        <v>0.82587064676616895</v>
      </c>
      <c r="W466" s="53">
        <v>0.17412935323383105</v>
      </c>
      <c r="Y466" s="14"/>
      <c r="Z466" s="9">
        <v>1</v>
      </c>
      <c r="AA466" s="14">
        <v>0</v>
      </c>
    </row>
    <row r="467" spans="1:27" ht="25.5" x14ac:dyDescent="0.25">
      <c r="B467" s="494" t="s">
        <v>132</v>
      </c>
      <c r="C467" s="76">
        <v>101632</v>
      </c>
      <c r="D467" s="76" t="s">
        <v>191</v>
      </c>
      <c r="E467" s="76"/>
      <c r="F467" s="60" t="s">
        <v>310</v>
      </c>
      <c r="G467" s="75">
        <v>1</v>
      </c>
      <c r="H467" s="104" t="s">
        <v>0</v>
      </c>
      <c r="I467" s="17" t="s">
        <v>28</v>
      </c>
      <c r="J467" s="74">
        <v>45.03</v>
      </c>
      <c r="K467" s="74">
        <v>0.5</v>
      </c>
      <c r="L467" s="74">
        <v>0</v>
      </c>
      <c r="M467" s="74">
        <v>0</v>
      </c>
      <c r="N467" s="74">
        <v>0</v>
      </c>
      <c r="O467" s="7">
        <v>45.03</v>
      </c>
      <c r="P467" s="7">
        <v>0.5</v>
      </c>
      <c r="Q467" s="7">
        <v>0</v>
      </c>
      <c r="R467" s="7">
        <v>0</v>
      </c>
      <c r="S467" s="7">
        <v>0</v>
      </c>
      <c r="T467" s="2">
        <v>45.53</v>
      </c>
      <c r="Y467" s="14"/>
      <c r="Z467" s="9">
        <v>1</v>
      </c>
      <c r="AA467" s="14">
        <v>0</v>
      </c>
    </row>
    <row r="468" spans="1:27" x14ac:dyDescent="0.25">
      <c r="B468" s="494"/>
      <c r="C468" s="76">
        <v>39380</v>
      </c>
      <c r="D468" s="76" t="s">
        <v>106</v>
      </c>
      <c r="E468" s="76"/>
      <c r="F468" s="60" t="s">
        <v>986</v>
      </c>
      <c r="G468" s="75">
        <v>1</v>
      </c>
      <c r="H468" s="104" t="s">
        <v>194</v>
      </c>
      <c r="I468" s="17" t="s">
        <v>28</v>
      </c>
      <c r="J468" s="74">
        <v>25.63</v>
      </c>
      <c r="K468" s="74">
        <v>0</v>
      </c>
      <c r="L468" s="74">
        <v>0</v>
      </c>
      <c r="M468" s="74">
        <v>0</v>
      </c>
      <c r="N468" s="74">
        <v>0</v>
      </c>
      <c r="O468" s="7">
        <v>25.63</v>
      </c>
      <c r="P468" s="7">
        <v>0</v>
      </c>
      <c r="Q468" s="7">
        <v>0</v>
      </c>
      <c r="R468" s="7">
        <v>0</v>
      </c>
      <c r="S468" s="7">
        <v>0</v>
      </c>
      <c r="T468" s="2">
        <v>25.63</v>
      </c>
      <c r="Y468" s="14"/>
      <c r="Z468" s="9"/>
      <c r="AA468" s="14"/>
    </row>
    <row r="469" spans="1:27" ht="25.5" x14ac:dyDescent="0.25">
      <c r="B469" s="494"/>
      <c r="C469" s="76">
        <v>11950</v>
      </c>
      <c r="D469" s="76" t="s">
        <v>106</v>
      </c>
      <c r="E469" s="76"/>
      <c r="F469" s="60" t="s">
        <v>988</v>
      </c>
      <c r="G469" s="75">
        <v>2</v>
      </c>
      <c r="H469" s="104" t="s">
        <v>194</v>
      </c>
      <c r="I469" s="17" t="s">
        <v>28</v>
      </c>
      <c r="J469" s="74">
        <v>0.39</v>
      </c>
      <c r="K469" s="74">
        <v>0</v>
      </c>
      <c r="L469" s="74">
        <v>0</v>
      </c>
      <c r="M469" s="74">
        <v>0</v>
      </c>
      <c r="N469" s="74">
        <v>0</v>
      </c>
      <c r="O469" s="7">
        <v>0.78</v>
      </c>
      <c r="P469" s="7">
        <v>0</v>
      </c>
      <c r="Q469" s="7">
        <v>0</v>
      </c>
      <c r="R469" s="7">
        <v>0</v>
      </c>
      <c r="S469" s="7">
        <v>0</v>
      </c>
      <c r="T469" s="2">
        <v>0.78</v>
      </c>
      <c r="Y469" s="14"/>
      <c r="Z469" s="9">
        <v>2</v>
      </c>
      <c r="AA469" s="14">
        <v>0</v>
      </c>
    </row>
    <row r="470" spans="1:27" x14ac:dyDescent="0.25">
      <c r="B470" s="494"/>
      <c r="C470" s="76"/>
      <c r="D470" s="76" t="s">
        <v>69</v>
      </c>
      <c r="E470" s="76"/>
      <c r="F470" s="60" t="s">
        <v>69</v>
      </c>
      <c r="G470" s="75"/>
      <c r="H470" s="104" t="s">
        <v>69</v>
      </c>
      <c r="I470" s="17" t="s">
        <v>28</v>
      </c>
      <c r="J470" s="74">
        <v>0</v>
      </c>
      <c r="K470" s="74">
        <v>0</v>
      </c>
      <c r="L470" s="74">
        <v>0</v>
      </c>
      <c r="M470" s="74">
        <v>0</v>
      </c>
      <c r="N470" s="74">
        <v>0</v>
      </c>
      <c r="O470" s="7">
        <v>0</v>
      </c>
      <c r="P470" s="7">
        <v>0</v>
      </c>
      <c r="Q470" s="7">
        <v>0</v>
      </c>
      <c r="R470" s="7">
        <v>0</v>
      </c>
      <c r="S470" s="7">
        <v>0</v>
      </c>
      <c r="T470" s="2">
        <v>0</v>
      </c>
      <c r="Y470" s="14"/>
      <c r="Z470" s="9">
        <v>0</v>
      </c>
      <c r="AA470" s="14">
        <v>0</v>
      </c>
    </row>
    <row r="471" spans="1:27" x14ac:dyDescent="0.25">
      <c r="B471" s="494"/>
      <c r="C471" s="76"/>
      <c r="D471" s="76" t="s">
        <v>69</v>
      </c>
      <c r="E471" s="76"/>
      <c r="F471" s="60" t="s">
        <v>69</v>
      </c>
      <c r="G471" s="75"/>
      <c r="H471" s="104" t="s">
        <v>69</v>
      </c>
      <c r="I471" s="17" t="s">
        <v>28</v>
      </c>
      <c r="J471" s="74">
        <v>0</v>
      </c>
      <c r="K471" s="74">
        <v>0</v>
      </c>
      <c r="L471" s="74">
        <v>0</v>
      </c>
      <c r="M471" s="74">
        <v>0</v>
      </c>
      <c r="N471" s="74">
        <v>0</v>
      </c>
      <c r="O471" s="7">
        <v>0</v>
      </c>
      <c r="P471" s="7">
        <v>0</v>
      </c>
      <c r="Q471" s="7">
        <v>0</v>
      </c>
      <c r="R471" s="7">
        <v>0</v>
      </c>
      <c r="S471" s="7">
        <v>0</v>
      </c>
      <c r="T471" s="2">
        <v>0</v>
      </c>
      <c r="Y471" s="14"/>
      <c r="Z471" s="9">
        <v>0</v>
      </c>
      <c r="AA471" s="14">
        <v>0</v>
      </c>
    </row>
    <row r="472" spans="1:27" x14ac:dyDescent="0.25">
      <c r="B472" s="494"/>
      <c r="C472" s="76"/>
      <c r="D472" s="76" t="s">
        <v>69</v>
      </c>
      <c r="E472" s="76"/>
      <c r="F472" s="60" t="s">
        <v>69</v>
      </c>
      <c r="G472" s="75"/>
      <c r="H472" s="104" t="s">
        <v>69</v>
      </c>
      <c r="I472" s="17" t="s">
        <v>28</v>
      </c>
      <c r="J472" s="74">
        <v>0</v>
      </c>
      <c r="K472" s="74">
        <v>0</v>
      </c>
      <c r="L472" s="74">
        <v>0</v>
      </c>
      <c r="M472" s="74">
        <v>0</v>
      </c>
      <c r="N472" s="74">
        <v>0</v>
      </c>
      <c r="O472" s="7">
        <v>0</v>
      </c>
      <c r="P472" s="7">
        <v>0</v>
      </c>
      <c r="Q472" s="7">
        <v>0</v>
      </c>
      <c r="R472" s="7">
        <v>0</v>
      </c>
      <c r="S472" s="7">
        <v>0</v>
      </c>
      <c r="T472" s="2">
        <v>0</v>
      </c>
      <c r="Y472" s="14"/>
      <c r="Z472" s="9"/>
      <c r="AA472" s="14"/>
    </row>
    <row r="473" spans="1:27" x14ac:dyDescent="0.25">
      <c r="B473" s="494"/>
      <c r="C473" s="76">
        <v>88247</v>
      </c>
      <c r="D473" s="76" t="s">
        <v>191</v>
      </c>
      <c r="E473" s="76"/>
      <c r="F473" s="60" t="s">
        <v>52</v>
      </c>
      <c r="G473" s="75">
        <v>0.5</v>
      </c>
      <c r="H473" s="104" t="s">
        <v>33</v>
      </c>
      <c r="I473" s="17"/>
      <c r="J473" s="74">
        <v>4.92</v>
      </c>
      <c r="K473" s="74">
        <v>12.87</v>
      </c>
      <c r="L473" s="74">
        <v>0</v>
      </c>
      <c r="M473" s="74">
        <v>0</v>
      </c>
      <c r="N473" s="74">
        <v>0</v>
      </c>
      <c r="O473" s="7">
        <v>2.46</v>
      </c>
      <c r="P473" s="7">
        <v>6.44</v>
      </c>
      <c r="Q473" s="7">
        <v>0</v>
      </c>
      <c r="R473" s="7">
        <v>0</v>
      </c>
      <c r="S473" s="7">
        <v>0</v>
      </c>
      <c r="T473" s="2">
        <v>8.9</v>
      </c>
      <c r="Y473" s="14"/>
      <c r="Z473" s="9">
        <v>0.5</v>
      </c>
      <c r="AA473" s="14">
        <v>0</v>
      </c>
    </row>
    <row r="474" spans="1:27" ht="13.5" thickBot="1" x14ac:dyDescent="0.3">
      <c r="B474" s="494"/>
      <c r="C474" s="76">
        <v>88264</v>
      </c>
      <c r="D474" s="76" t="s">
        <v>191</v>
      </c>
      <c r="E474" s="76"/>
      <c r="F474" s="60" t="s">
        <v>55</v>
      </c>
      <c r="G474" s="75">
        <v>0.5</v>
      </c>
      <c r="H474" s="104" t="s">
        <v>33</v>
      </c>
      <c r="I474" s="17"/>
      <c r="J474" s="74">
        <v>4.92</v>
      </c>
      <c r="K474" s="74">
        <v>18.309999999999999</v>
      </c>
      <c r="L474" s="74">
        <v>0</v>
      </c>
      <c r="M474" s="74">
        <v>0</v>
      </c>
      <c r="N474" s="74">
        <v>0</v>
      </c>
      <c r="O474" s="7">
        <v>2.46</v>
      </c>
      <c r="P474" s="7">
        <v>9.16</v>
      </c>
      <c r="Q474" s="7">
        <v>0</v>
      </c>
      <c r="R474" s="7">
        <v>0</v>
      </c>
      <c r="S474" s="7">
        <v>0</v>
      </c>
      <c r="T474" s="2">
        <v>11.620000000000001</v>
      </c>
      <c r="Y474" s="14"/>
      <c r="Z474" s="9">
        <v>0.5</v>
      </c>
      <c r="AA474" s="14">
        <v>0</v>
      </c>
    </row>
    <row r="475" spans="1:27" s="4" customFormat="1" ht="26.25" thickBot="1" x14ac:dyDescent="0.3">
      <c r="A475" s="27" t="s">
        <v>463</v>
      </c>
      <c r="B475" s="33"/>
      <c r="C475" s="91" t="s">
        <v>463</v>
      </c>
      <c r="D475" s="486" t="s">
        <v>213</v>
      </c>
      <c r="E475" s="487"/>
      <c r="F475" s="59" t="s">
        <v>748</v>
      </c>
      <c r="G475" s="56">
        <v>1</v>
      </c>
      <c r="H475" s="31" t="s">
        <v>0</v>
      </c>
      <c r="I475" s="488"/>
      <c r="J475" s="489"/>
      <c r="K475" s="489"/>
      <c r="L475" s="489"/>
      <c r="M475" s="489"/>
      <c r="N475" s="490"/>
      <c r="O475" s="32">
        <v>22.89</v>
      </c>
      <c r="P475" s="32">
        <v>12.47</v>
      </c>
      <c r="Q475" s="32">
        <v>0</v>
      </c>
      <c r="R475" s="32">
        <v>0</v>
      </c>
      <c r="S475" s="32">
        <v>0</v>
      </c>
      <c r="T475" s="32">
        <v>35.360000000000007</v>
      </c>
      <c r="V475" s="52">
        <v>0.64734162895927594</v>
      </c>
      <c r="W475" s="53">
        <v>0.35265837104072406</v>
      </c>
      <c r="Y475" s="14"/>
      <c r="Z475" s="9">
        <v>1</v>
      </c>
      <c r="AA475" s="14">
        <v>0</v>
      </c>
    </row>
    <row r="476" spans="1:27" x14ac:dyDescent="0.25">
      <c r="B476" s="494" t="s">
        <v>132</v>
      </c>
      <c r="C476" s="96" t="s">
        <v>398</v>
      </c>
      <c r="D476" s="76" t="s">
        <v>155</v>
      </c>
      <c r="E476" s="76"/>
      <c r="F476" s="60" t="s">
        <v>745</v>
      </c>
      <c r="G476" s="75">
        <v>1</v>
      </c>
      <c r="H476" s="104" t="s">
        <v>0</v>
      </c>
      <c r="I476" s="17" t="s">
        <v>28</v>
      </c>
      <c r="J476" s="74">
        <v>9.15</v>
      </c>
      <c r="K476" s="74">
        <v>0</v>
      </c>
      <c r="L476" s="74">
        <v>0</v>
      </c>
      <c r="M476" s="74">
        <v>0</v>
      </c>
      <c r="N476" s="74">
        <v>0</v>
      </c>
      <c r="O476" s="7">
        <v>9.15</v>
      </c>
      <c r="P476" s="7">
        <v>0</v>
      </c>
      <c r="Q476" s="7">
        <v>0</v>
      </c>
      <c r="R476" s="7">
        <v>0</v>
      </c>
      <c r="S476" s="7">
        <v>0</v>
      </c>
      <c r="T476" s="2">
        <v>9.15</v>
      </c>
      <c r="Y476" s="14"/>
      <c r="Z476" s="9">
        <v>1</v>
      </c>
      <c r="AA476" s="14">
        <v>0</v>
      </c>
    </row>
    <row r="477" spans="1:27" x14ac:dyDescent="0.25">
      <c r="B477" s="494"/>
      <c r="C477" s="96" t="s">
        <v>399</v>
      </c>
      <c r="D477" s="76" t="s">
        <v>155</v>
      </c>
      <c r="E477" s="76"/>
      <c r="F477" s="60" t="s">
        <v>747</v>
      </c>
      <c r="G477" s="75">
        <v>2</v>
      </c>
      <c r="H477" s="104" t="s">
        <v>0</v>
      </c>
      <c r="I477" s="17" t="s">
        <v>28</v>
      </c>
      <c r="J477" s="74">
        <v>2.7</v>
      </c>
      <c r="K477" s="74">
        <v>0</v>
      </c>
      <c r="L477" s="74">
        <v>0</v>
      </c>
      <c r="M477" s="74">
        <v>0</v>
      </c>
      <c r="N477" s="74">
        <v>0</v>
      </c>
      <c r="O477" s="7">
        <v>5.4</v>
      </c>
      <c r="P477" s="7">
        <v>0</v>
      </c>
      <c r="Q477" s="7">
        <v>0</v>
      </c>
      <c r="R477" s="7">
        <v>0</v>
      </c>
      <c r="S477" s="7">
        <v>0</v>
      </c>
      <c r="T477" s="2">
        <v>5.4</v>
      </c>
      <c r="Y477" s="14"/>
      <c r="Z477" s="9">
        <v>2</v>
      </c>
      <c r="AA477" s="14">
        <v>0</v>
      </c>
    </row>
    <row r="478" spans="1:27" x14ac:dyDescent="0.25">
      <c r="B478" s="494"/>
      <c r="C478" s="96" t="s">
        <v>752</v>
      </c>
      <c r="D478" s="76" t="s">
        <v>155</v>
      </c>
      <c r="E478" s="76"/>
      <c r="F478" s="60" t="s">
        <v>749</v>
      </c>
      <c r="G478" s="75">
        <v>1</v>
      </c>
      <c r="H478" s="104" t="s">
        <v>0</v>
      </c>
      <c r="I478" s="17" t="s">
        <v>28</v>
      </c>
      <c r="J478" s="74">
        <v>4.4000000000000004</v>
      </c>
      <c r="K478" s="74">
        <v>0</v>
      </c>
      <c r="L478" s="74">
        <v>0</v>
      </c>
      <c r="M478" s="74">
        <v>0</v>
      </c>
      <c r="N478" s="74">
        <v>0</v>
      </c>
      <c r="O478" s="7">
        <v>4.4000000000000004</v>
      </c>
      <c r="P478" s="7">
        <v>0</v>
      </c>
      <c r="Q478" s="7">
        <v>0</v>
      </c>
      <c r="R478" s="7">
        <v>0</v>
      </c>
      <c r="S478" s="7">
        <v>0</v>
      </c>
      <c r="T478" s="2">
        <v>4.4000000000000004</v>
      </c>
      <c r="Y478" s="14"/>
      <c r="Z478" s="9">
        <v>1</v>
      </c>
      <c r="AA478" s="14">
        <v>0</v>
      </c>
    </row>
    <row r="479" spans="1:27" x14ac:dyDescent="0.25">
      <c r="B479" s="494"/>
      <c r="C479" s="96"/>
      <c r="D479" s="76" t="s">
        <v>69</v>
      </c>
      <c r="E479" s="76"/>
      <c r="F479" s="60" t="s">
        <v>69</v>
      </c>
      <c r="G479" s="75"/>
      <c r="H479" s="104" t="s">
        <v>69</v>
      </c>
      <c r="I479" s="17" t="s">
        <v>28</v>
      </c>
      <c r="J479" s="74">
        <v>0</v>
      </c>
      <c r="K479" s="74">
        <v>0</v>
      </c>
      <c r="L479" s="74">
        <v>0</v>
      </c>
      <c r="M479" s="74">
        <v>0</v>
      </c>
      <c r="N479" s="74">
        <v>0</v>
      </c>
      <c r="O479" s="7">
        <v>0</v>
      </c>
      <c r="P479" s="7">
        <v>0</v>
      </c>
      <c r="Q479" s="7">
        <v>0</v>
      </c>
      <c r="R479" s="7">
        <v>0</v>
      </c>
      <c r="S479" s="7">
        <v>0</v>
      </c>
      <c r="T479" s="2">
        <v>0</v>
      </c>
      <c r="Y479" s="14"/>
      <c r="Z479" s="9">
        <v>0</v>
      </c>
      <c r="AA479" s="14">
        <v>0</v>
      </c>
    </row>
    <row r="480" spans="1:27" x14ac:dyDescent="0.25">
      <c r="B480" s="494"/>
      <c r="C480" s="96"/>
      <c r="D480" s="76" t="s">
        <v>69</v>
      </c>
      <c r="E480" s="76"/>
      <c r="F480" s="60" t="s">
        <v>69</v>
      </c>
      <c r="G480" s="75"/>
      <c r="H480" s="104" t="s">
        <v>69</v>
      </c>
      <c r="I480" s="17" t="s">
        <v>28</v>
      </c>
      <c r="J480" s="74">
        <v>0</v>
      </c>
      <c r="K480" s="74">
        <v>0</v>
      </c>
      <c r="L480" s="74">
        <v>0</v>
      </c>
      <c r="M480" s="74">
        <v>0</v>
      </c>
      <c r="N480" s="74">
        <v>0</v>
      </c>
      <c r="O480" s="7">
        <v>0</v>
      </c>
      <c r="P480" s="7">
        <v>0</v>
      </c>
      <c r="Q480" s="7">
        <v>0</v>
      </c>
      <c r="R480" s="7">
        <v>0</v>
      </c>
      <c r="S480" s="7">
        <v>0</v>
      </c>
      <c r="T480" s="2">
        <v>0</v>
      </c>
      <c r="Y480" s="14"/>
      <c r="Z480" s="9">
        <v>0</v>
      </c>
      <c r="AA480" s="14">
        <v>0</v>
      </c>
    </row>
    <row r="481" spans="1:27" x14ac:dyDescent="0.25">
      <c r="B481" s="494"/>
      <c r="C481" s="76"/>
      <c r="D481" s="76" t="s">
        <v>69</v>
      </c>
      <c r="E481" s="76"/>
      <c r="F481" s="60" t="s">
        <v>69</v>
      </c>
      <c r="G481" s="75"/>
      <c r="H481" s="104" t="s">
        <v>69</v>
      </c>
      <c r="I481" s="17" t="s">
        <v>28</v>
      </c>
      <c r="J481" s="74">
        <v>0</v>
      </c>
      <c r="K481" s="74">
        <v>0</v>
      </c>
      <c r="L481" s="74">
        <v>0</v>
      </c>
      <c r="M481" s="74">
        <v>0</v>
      </c>
      <c r="N481" s="74">
        <v>0</v>
      </c>
      <c r="O481" s="7">
        <v>0</v>
      </c>
      <c r="P481" s="7">
        <v>0</v>
      </c>
      <c r="Q481" s="7">
        <v>0</v>
      </c>
      <c r="R481" s="7">
        <v>0</v>
      </c>
      <c r="S481" s="7">
        <v>0</v>
      </c>
      <c r="T481" s="2">
        <v>0</v>
      </c>
      <c r="Y481" s="14"/>
      <c r="Z481" s="9"/>
      <c r="AA481" s="14"/>
    </row>
    <row r="482" spans="1:27" x14ac:dyDescent="0.25">
      <c r="B482" s="494"/>
      <c r="C482" s="76">
        <v>88247</v>
      </c>
      <c r="D482" s="76" t="s">
        <v>191</v>
      </c>
      <c r="E482" s="76"/>
      <c r="F482" s="60" t="s">
        <v>52</v>
      </c>
      <c r="G482" s="75">
        <v>0.4</v>
      </c>
      <c r="H482" s="104" t="s">
        <v>33</v>
      </c>
      <c r="I482" s="17"/>
      <c r="J482" s="74">
        <v>4.92</v>
      </c>
      <c r="K482" s="74">
        <v>12.87</v>
      </c>
      <c r="L482" s="74">
        <v>0</v>
      </c>
      <c r="M482" s="74">
        <v>0</v>
      </c>
      <c r="N482" s="74">
        <v>0</v>
      </c>
      <c r="O482" s="7">
        <v>1.97</v>
      </c>
      <c r="P482" s="7">
        <v>5.15</v>
      </c>
      <c r="Q482" s="7">
        <v>0</v>
      </c>
      <c r="R482" s="7">
        <v>0</v>
      </c>
      <c r="S482" s="7">
        <v>0</v>
      </c>
      <c r="T482" s="2">
        <v>7.12</v>
      </c>
      <c r="Y482" s="14"/>
      <c r="Z482" s="9">
        <v>0.4</v>
      </c>
      <c r="AA482" s="14">
        <v>0</v>
      </c>
    </row>
    <row r="483" spans="1:27" x14ac:dyDescent="0.25">
      <c r="B483" s="494"/>
      <c r="C483" s="76">
        <v>88264</v>
      </c>
      <c r="D483" s="76" t="s">
        <v>191</v>
      </c>
      <c r="E483" s="76"/>
      <c r="F483" s="60" t="s">
        <v>55</v>
      </c>
      <c r="G483" s="95">
        <v>0.4</v>
      </c>
      <c r="H483" s="104" t="s">
        <v>33</v>
      </c>
      <c r="I483" s="17"/>
      <c r="J483" s="74">
        <v>4.92</v>
      </c>
      <c r="K483" s="74">
        <v>18.309999999999999</v>
      </c>
      <c r="L483" s="74">
        <v>0</v>
      </c>
      <c r="M483" s="74">
        <v>0</v>
      </c>
      <c r="N483" s="74">
        <v>0</v>
      </c>
      <c r="O483" s="7">
        <v>1.97</v>
      </c>
      <c r="P483" s="7">
        <v>7.32</v>
      </c>
      <c r="Q483" s="7">
        <v>0</v>
      </c>
      <c r="R483" s="7">
        <v>0</v>
      </c>
      <c r="S483" s="7">
        <v>0</v>
      </c>
      <c r="T483" s="2">
        <v>9.2900000000000009</v>
      </c>
      <c r="Y483" s="14"/>
      <c r="Z483" s="9">
        <v>0.4</v>
      </c>
      <c r="AA483" s="14">
        <v>0</v>
      </c>
    </row>
    <row r="484" spans="1:27" ht="13.5" thickBot="1" x14ac:dyDescent="0.3">
      <c r="C484" s="93"/>
      <c r="H484" s="104" t="s">
        <v>69</v>
      </c>
    </row>
    <row r="485" spans="1:27" s="4" customFormat="1" ht="26.25" thickBot="1" x14ac:dyDescent="0.3">
      <c r="A485" s="27" t="s">
        <v>464</v>
      </c>
      <c r="B485" s="33"/>
      <c r="C485" s="91" t="s">
        <v>464</v>
      </c>
      <c r="D485" s="486" t="s">
        <v>213</v>
      </c>
      <c r="E485" s="487"/>
      <c r="F485" s="59" t="s">
        <v>794</v>
      </c>
      <c r="G485" s="56">
        <v>1</v>
      </c>
      <c r="H485" s="31" t="s">
        <v>0</v>
      </c>
      <c r="I485" s="488"/>
      <c r="J485" s="489"/>
      <c r="K485" s="489"/>
      <c r="L485" s="489"/>
      <c r="M485" s="489"/>
      <c r="N485" s="490"/>
      <c r="O485" s="32">
        <v>35.840000000000003</v>
      </c>
      <c r="P485" s="32">
        <v>36.29</v>
      </c>
      <c r="Q485" s="32">
        <v>0</v>
      </c>
      <c r="R485" s="32">
        <v>0</v>
      </c>
      <c r="S485" s="32">
        <v>0</v>
      </c>
      <c r="T485" s="32">
        <v>72.13</v>
      </c>
      <c r="V485" s="52">
        <v>0.49688063219187584</v>
      </c>
      <c r="W485" s="53">
        <v>0.50311936780812416</v>
      </c>
      <c r="Y485" s="14"/>
      <c r="Z485" s="9">
        <v>1</v>
      </c>
      <c r="AA485" s="14">
        <v>0</v>
      </c>
    </row>
    <row r="486" spans="1:27" x14ac:dyDescent="0.25">
      <c r="B486" s="494" t="s">
        <v>132</v>
      </c>
      <c r="C486" s="101">
        <v>1341</v>
      </c>
      <c r="D486" s="101" t="s">
        <v>106</v>
      </c>
      <c r="E486" s="101"/>
      <c r="F486" s="60" t="s">
        <v>1002</v>
      </c>
      <c r="G486" s="100">
        <v>0.36000000000000004</v>
      </c>
      <c r="H486" s="104" t="s">
        <v>195</v>
      </c>
      <c r="I486" s="17" t="s">
        <v>28</v>
      </c>
      <c r="J486" s="94">
        <v>44.93</v>
      </c>
      <c r="K486" s="94">
        <v>0</v>
      </c>
      <c r="L486" s="94">
        <v>0</v>
      </c>
      <c r="M486" s="94">
        <v>0</v>
      </c>
      <c r="N486" s="94">
        <v>0</v>
      </c>
      <c r="O486" s="7">
        <v>16.170000000000002</v>
      </c>
      <c r="P486" s="7">
        <v>0</v>
      </c>
      <c r="Q486" s="7">
        <v>0</v>
      </c>
      <c r="R486" s="7">
        <v>0</v>
      </c>
      <c r="S486" s="7">
        <v>0</v>
      </c>
      <c r="T486" s="2">
        <v>16.170000000000002</v>
      </c>
      <c r="Y486" s="14"/>
      <c r="Z486" s="9">
        <v>0.36000000000000004</v>
      </c>
      <c r="AA486" s="14">
        <v>0</v>
      </c>
    </row>
    <row r="487" spans="1:27" x14ac:dyDescent="0.25">
      <c r="B487" s="494"/>
      <c r="C487" s="101">
        <v>1339</v>
      </c>
      <c r="D487" s="101" t="s">
        <v>106</v>
      </c>
      <c r="E487" s="101"/>
      <c r="F487" s="60" t="s">
        <v>1004</v>
      </c>
      <c r="G487" s="100">
        <v>0.25</v>
      </c>
      <c r="H487" s="104" t="s">
        <v>199</v>
      </c>
      <c r="I487" s="17" t="s">
        <v>28</v>
      </c>
      <c r="J487" s="94">
        <v>40.450000000000003</v>
      </c>
      <c r="K487" s="94">
        <v>0</v>
      </c>
      <c r="L487" s="94">
        <v>0</v>
      </c>
      <c r="M487" s="94">
        <v>0</v>
      </c>
      <c r="N487" s="94">
        <v>0</v>
      </c>
      <c r="O487" s="7">
        <v>10.11</v>
      </c>
      <c r="P487" s="7">
        <v>0</v>
      </c>
      <c r="Q487" s="7">
        <v>0</v>
      </c>
      <c r="R487" s="7">
        <v>0</v>
      </c>
      <c r="S487" s="7">
        <v>0</v>
      </c>
      <c r="T487" s="2">
        <v>10.11</v>
      </c>
      <c r="Y487" s="14"/>
      <c r="Z487" s="9">
        <v>0.25</v>
      </c>
      <c r="AA487" s="14">
        <v>0</v>
      </c>
    </row>
    <row r="488" spans="1:27" x14ac:dyDescent="0.25">
      <c r="B488" s="494"/>
      <c r="C488" s="101">
        <v>88273</v>
      </c>
      <c r="D488" s="101" t="s">
        <v>191</v>
      </c>
      <c r="E488" s="101"/>
      <c r="F488" s="60" t="s">
        <v>57</v>
      </c>
      <c r="G488" s="100">
        <v>1</v>
      </c>
      <c r="H488" s="104" t="s">
        <v>33</v>
      </c>
      <c r="I488" s="17" t="s">
        <v>28</v>
      </c>
      <c r="J488" s="94">
        <v>4.78</v>
      </c>
      <c r="K488" s="94">
        <v>18.18</v>
      </c>
      <c r="L488" s="94">
        <v>0</v>
      </c>
      <c r="M488" s="94">
        <v>0</v>
      </c>
      <c r="N488" s="94">
        <v>0</v>
      </c>
      <c r="O488" s="7">
        <v>4.78</v>
      </c>
      <c r="P488" s="7">
        <v>18.18</v>
      </c>
      <c r="Q488" s="7">
        <v>0</v>
      </c>
      <c r="R488" s="7">
        <v>0</v>
      </c>
      <c r="S488" s="7">
        <v>0</v>
      </c>
      <c r="T488" s="2">
        <v>22.96</v>
      </c>
      <c r="Y488" s="14"/>
      <c r="Z488" s="9">
        <v>1</v>
      </c>
      <c r="AA488" s="14">
        <v>0</v>
      </c>
    </row>
    <row r="489" spans="1:27" x14ac:dyDescent="0.25">
      <c r="B489" s="494"/>
      <c r="C489" s="101">
        <v>88243</v>
      </c>
      <c r="D489" s="101" t="s">
        <v>191</v>
      </c>
      <c r="E489" s="101"/>
      <c r="F489" s="60" t="s">
        <v>51</v>
      </c>
      <c r="G489" s="100">
        <v>1</v>
      </c>
      <c r="H489" s="104" t="s">
        <v>33</v>
      </c>
      <c r="I489" s="17" t="s">
        <v>28</v>
      </c>
      <c r="J489" s="94">
        <v>4.78</v>
      </c>
      <c r="K489" s="94">
        <v>18.11</v>
      </c>
      <c r="L489" s="94">
        <v>0</v>
      </c>
      <c r="M489" s="94">
        <v>0</v>
      </c>
      <c r="N489" s="94">
        <v>0</v>
      </c>
      <c r="O489" s="7">
        <v>4.78</v>
      </c>
      <c r="P489" s="7">
        <v>18.11</v>
      </c>
      <c r="Q489" s="7">
        <v>0</v>
      </c>
      <c r="R489" s="7">
        <v>0</v>
      </c>
      <c r="S489" s="7">
        <v>0</v>
      </c>
      <c r="T489" s="2">
        <v>22.89</v>
      </c>
      <c r="Y489" s="14"/>
      <c r="Z489" s="9">
        <v>1</v>
      </c>
      <c r="AA489" s="14">
        <v>0</v>
      </c>
    </row>
    <row r="490" spans="1:27" x14ac:dyDescent="0.25">
      <c r="B490" s="494"/>
      <c r="C490" s="101"/>
      <c r="D490" s="101" t="s">
        <v>69</v>
      </c>
      <c r="E490" s="101"/>
      <c r="F490" s="60" t="s">
        <v>69</v>
      </c>
      <c r="G490" s="100"/>
      <c r="H490" s="104" t="s">
        <v>69</v>
      </c>
      <c r="I490" s="17" t="s">
        <v>28</v>
      </c>
      <c r="J490" s="94">
        <v>0</v>
      </c>
      <c r="K490" s="94">
        <v>0</v>
      </c>
      <c r="L490" s="94">
        <v>0</v>
      </c>
      <c r="M490" s="94">
        <v>0</v>
      </c>
      <c r="N490" s="94">
        <v>0</v>
      </c>
      <c r="O490" s="7">
        <v>0</v>
      </c>
      <c r="P490" s="7">
        <v>0</v>
      </c>
      <c r="Q490" s="7">
        <v>0</v>
      </c>
      <c r="R490" s="7">
        <v>0</v>
      </c>
      <c r="S490" s="7">
        <v>0</v>
      </c>
      <c r="T490" s="2">
        <v>0</v>
      </c>
      <c r="Y490" s="14"/>
      <c r="Z490" s="9">
        <v>0</v>
      </c>
      <c r="AA490" s="14">
        <v>0</v>
      </c>
    </row>
    <row r="491" spans="1:27" x14ac:dyDescent="0.25">
      <c r="B491" s="494"/>
      <c r="C491" s="101"/>
      <c r="D491" s="101" t="s">
        <v>69</v>
      </c>
      <c r="E491" s="101"/>
      <c r="F491" s="60" t="s">
        <v>69</v>
      </c>
      <c r="G491" s="100"/>
      <c r="H491" s="104" t="s">
        <v>69</v>
      </c>
      <c r="I491" s="17" t="s">
        <v>28</v>
      </c>
      <c r="J491" s="94">
        <v>0</v>
      </c>
      <c r="K491" s="94">
        <v>0</v>
      </c>
      <c r="L491" s="94">
        <v>0</v>
      </c>
      <c r="M491" s="94">
        <v>0</v>
      </c>
      <c r="N491" s="94">
        <v>0</v>
      </c>
      <c r="O491" s="7">
        <v>0</v>
      </c>
      <c r="P491" s="7">
        <v>0</v>
      </c>
      <c r="Q491" s="7">
        <v>0</v>
      </c>
      <c r="R491" s="7">
        <v>0</v>
      </c>
      <c r="S491" s="7">
        <v>0</v>
      </c>
      <c r="T491" s="2">
        <v>0</v>
      </c>
      <c r="Y491" s="14"/>
      <c r="Z491" s="9"/>
      <c r="AA491" s="14"/>
    </row>
    <row r="492" spans="1:27" x14ac:dyDescent="0.25">
      <c r="B492" s="494"/>
      <c r="C492" s="101"/>
      <c r="D492" s="101" t="s">
        <v>69</v>
      </c>
      <c r="E492" s="101"/>
      <c r="F492" s="60" t="s">
        <v>69</v>
      </c>
      <c r="G492" s="100"/>
      <c r="H492" s="104" t="s">
        <v>69</v>
      </c>
      <c r="I492" s="17"/>
      <c r="J492" s="94">
        <v>0</v>
      </c>
      <c r="K492" s="94">
        <v>0</v>
      </c>
      <c r="L492" s="94">
        <v>0</v>
      </c>
      <c r="M492" s="94">
        <v>0</v>
      </c>
      <c r="N492" s="94">
        <v>0</v>
      </c>
      <c r="O492" s="7">
        <v>0</v>
      </c>
      <c r="P492" s="7">
        <v>0</v>
      </c>
      <c r="Q492" s="7">
        <v>0</v>
      </c>
      <c r="R492" s="7">
        <v>0</v>
      </c>
      <c r="S492" s="7">
        <v>0</v>
      </c>
      <c r="T492" s="2">
        <v>0</v>
      </c>
      <c r="Y492" s="14"/>
      <c r="Z492" s="9">
        <v>0</v>
      </c>
      <c r="AA492" s="14">
        <v>0</v>
      </c>
    </row>
    <row r="493" spans="1:27" x14ac:dyDescent="0.25">
      <c r="B493" s="494"/>
      <c r="C493" s="101"/>
      <c r="D493" s="101" t="s">
        <v>69</v>
      </c>
      <c r="E493" s="101"/>
      <c r="F493" s="60" t="s">
        <v>69</v>
      </c>
      <c r="G493" s="100"/>
      <c r="H493" s="104" t="s">
        <v>69</v>
      </c>
      <c r="I493" s="17"/>
      <c r="J493" s="94">
        <v>0</v>
      </c>
      <c r="K493" s="94">
        <v>0</v>
      </c>
      <c r="L493" s="94">
        <v>0</v>
      </c>
      <c r="M493" s="94">
        <v>0</v>
      </c>
      <c r="N493" s="94">
        <v>0</v>
      </c>
      <c r="O493" s="7">
        <v>0</v>
      </c>
      <c r="P493" s="7">
        <v>0</v>
      </c>
      <c r="Q493" s="7">
        <v>0</v>
      </c>
      <c r="R493" s="7">
        <v>0</v>
      </c>
      <c r="S493" s="7">
        <v>0</v>
      </c>
      <c r="T493" s="2">
        <v>0</v>
      </c>
      <c r="Y493" s="14"/>
      <c r="Z493" s="9">
        <v>0</v>
      </c>
      <c r="AA493" s="14">
        <v>0</v>
      </c>
    </row>
    <row r="494" spans="1:27" ht="13.5" thickBot="1" x14ac:dyDescent="0.3">
      <c r="C494" s="93"/>
    </row>
    <row r="495" spans="1:27" s="4" customFormat="1" ht="39" thickBot="1" x14ac:dyDescent="0.3">
      <c r="A495" s="27" t="s">
        <v>465</v>
      </c>
      <c r="B495" s="33"/>
      <c r="C495" s="91" t="s">
        <v>465</v>
      </c>
      <c r="D495" s="486" t="s">
        <v>213</v>
      </c>
      <c r="E495" s="487"/>
      <c r="F495" s="59" t="s">
        <v>795</v>
      </c>
      <c r="G495" s="56">
        <v>1</v>
      </c>
      <c r="H495" s="31" t="s">
        <v>0</v>
      </c>
      <c r="I495" s="488"/>
      <c r="J495" s="489"/>
      <c r="K495" s="489"/>
      <c r="L495" s="489"/>
      <c r="M495" s="489"/>
      <c r="N495" s="490"/>
      <c r="O495" s="32">
        <v>1038.8799999999999</v>
      </c>
      <c r="P495" s="32">
        <v>20.21</v>
      </c>
      <c r="Q495" s="32">
        <v>0</v>
      </c>
      <c r="R495" s="32">
        <v>0</v>
      </c>
      <c r="S495" s="32">
        <v>0</v>
      </c>
      <c r="T495" s="32">
        <v>1059.0900000000001</v>
      </c>
      <c r="V495" s="52">
        <v>0.98091758018676389</v>
      </c>
      <c r="W495" s="53">
        <v>1.9082419813236107E-2</v>
      </c>
      <c r="Y495" s="14"/>
      <c r="Z495" s="9">
        <v>1</v>
      </c>
      <c r="AA495" s="14">
        <v>0</v>
      </c>
    </row>
    <row r="496" spans="1:27" x14ac:dyDescent="0.25">
      <c r="B496" s="494" t="s">
        <v>132</v>
      </c>
      <c r="C496" s="106" t="s">
        <v>402</v>
      </c>
      <c r="D496" s="103" t="s">
        <v>155</v>
      </c>
      <c r="E496" s="103"/>
      <c r="F496" s="60" t="s">
        <v>796</v>
      </c>
      <c r="G496" s="102">
        <v>1</v>
      </c>
      <c r="H496" s="104" t="s">
        <v>0</v>
      </c>
      <c r="I496" s="17" t="s">
        <v>28</v>
      </c>
      <c r="J496" s="94">
        <v>1026.6600000000001</v>
      </c>
      <c r="K496" s="94">
        <v>0</v>
      </c>
      <c r="L496" s="94">
        <v>0</v>
      </c>
      <c r="M496" s="94">
        <v>0</v>
      </c>
      <c r="N496" s="94">
        <v>0</v>
      </c>
      <c r="O496" s="7">
        <v>1026.6600000000001</v>
      </c>
      <c r="P496" s="7">
        <v>0</v>
      </c>
      <c r="Q496" s="7">
        <v>0</v>
      </c>
      <c r="R496" s="7">
        <v>0</v>
      </c>
      <c r="S496" s="7">
        <v>0</v>
      </c>
      <c r="T496" s="2">
        <v>1026.6600000000001</v>
      </c>
      <c r="Y496" s="14"/>
      <c r="Z496" s="9">
        <v>1</v>
      </c>
      <c r="AA496" s="14">
        <v>0</v>
      </c>
    </row>
    <row r="497" spans="1:27" x14ac:dyDescent="0.25">
      <c r="B497" s="494"/>
      <c r="C497" s="106">
        <v>37329</v>
      </c>
      <c r="D497" s="103" t="s">
        <v>106</v>
      </c>
      <c r="E497" s="103"/>
      <c r="F497" s="60" t="s">
        <v>1052</v>
      </c>
      <c r="G497" s="102">
        <v>8.8099999999999998E-2</v>
      </c>
      <c r="H497" s="104" t="s">
        <v>199</v>
      </c>
      <c r="I497" s="17" t="s">
        <v>28</v>
      </c>
      <c r="J497" s="94">
        <v>76.67</v>
      </c>
      <c r="K497" s="94">
        <v>0</v>
      </c>
      <c r="L497" s="94">
        <v>0</v>
      </c>
      <c r="M497" s="94">
        <v>0</v>
      </c>
      <c r="N497" s="94">
        <v>0</v>
      </c>
      <c r="O497" s="7">
        <v>6.75</v>
      </c>
      <c r="P497" s="7">
        <v>0</v>
      </c>
      <c r="Q497" s="7">
        <v>0</v>
      </c>
      <c r="R497" s="7">
        <v>0</v>
      </c>
      <c r="S497" s="7">
        <v>0</v>
      </c>
      <c r="T497" s="2">
        <v>6.75</v>
      </c>
      <c r="Y497" s="14"/>
      <c r="Z497" s="9">
        <v>8.8099999999999998E-2</v>
      </c>
      <c r="AA497" s="14">
        <v>0</v>
      </c>
    </row>
    <row r="498" spans="1:27" x14ac:dyDescent="0.25">
      <c r="B498" s="494"/>
      <c r="C498" s="106">
        <v>88267</v>
      </c>
      <c r="D498" s="103" t="s">
        <v>191</v>
      </c>
      <c r="E498" s="103"/>
      <c r="F498" s="60" t="s">
        <v>56</v>
      </c>
      <c r="G498" s="102">
        <v>0.77910000000000001</v>
      </c>
      <c r="H498" s="104" t="s">
        <v>33</v>
      </c>
      <c r="I498" s="17" t="s">
        <v>28</v>
      </c>
      <c r="J498" s="94">
        <v>4.33</v>
      </c>
      <c r="K498" s="94">
        <v>18.03</v>
      </c>
      <c r="L498" s="94">
        <v>0</v>
      </c>
      <c r="M498" s="94">
        <v>0</v>
      </c>
      <c r="N498" s="94">
        <v>0</v>
      </c>
      <c r="O498" s="7">
        <v>3.37</v>
      </c>
      <c r="P498" s="7">
        <v>14.05</v>
      </c>
      <c r="Q498" s="7">
        <v>0</v>
      </c>
      <c r="R498" s="7">
        <v>0</v>
      </c>
      <c r="S498" s="7">
        <v>0</v>
      </c>
      <c r="T498" s="2">
        <v>17.420000000000002</v>
      </c>
      <c r="Y498" s="14"/>
      <c r="Z498" s="9">
        <v>0.77910000000000001</v>
      </c>
      <c r="AA498" s="14">
        <v>0</v>
      </c>
    </row>
    <row r="499" spans="1:27" x14ac:dyDescent="0.25">
      <c r="B499" s="494"/>
      <c r="C499" s="106">
        <v>88316</v>
      </c>
      <c r="D499" s="103" t="s">
        <v>191</v>
      </c>
      <c r="E499" s="103"/>
      <c r="F499" s="60" t="s">
        <v>63</v>
      </c>
      <c r="G499" s="102">
        <v>0.43840000000000001</v>
      </c>
      <c r="H499" s="104" t="s">
        <v>33</v>
      </c>
      <c r="I499" s="17" t="s">
        <v>28</v>
      </c>
      <c r="J499" s="94">
        <v>4.78</v>
      </c>
      <c r="K499" s="94">
        <v>14.06</v>
      </c>
      <c r="L499" s="94">
        <v>0</v>
      </c>
      <c r="M499" s="94">
        <v>0</v>
      </c>
      <c r="N499" s="94">
        <v>0</v>
      </c>
      <c r="O499" s="7">
        <v>2.1</v>
      </c>
      <c r="P499" s="7">
        <v>6.16</v>
      </c>
      <c r="Q499" s="7">
        <v>0</v>
      </c>
      <c r="R499" s="7">
        <v>0</v>
      </c>
      <c r="S499" s="7">
        <v>0</v>
      </c>
      <c r="T499" s="2">
        <v>8.26</v>
      </c>
      <c r="Y499" s="14"/>
      <c r="Z499" s="9"/>
      <c r="AA499" s="14"/>
    </row>
    <row r="500" spans="1:27" x14ac:dyDescent="0.25">
      <c r="B500" s="494"/>
      <c r="C500" s="103"/>
      <c r="D500" s="103" t="s">
        <v>69</v>
      </c>
      <c r="E500" s="103"/>
      <c r="F500" s="60" t="s">
        <v>69</v>
      </c>
      <c r="G500" s="102"/>
      <c r="H500" s="104" t="s">
        <v>69</v>
      </c>
      <c r="I500" s="17"/>
      <c r="J500" s="94">
        <v>0</v>
      </c>
      <c r="K500" s="94">
        <v>0</v>
      </c>
      <c r="L500" s="94">
        <v>0</v>
      </c>
      <c r="M500" s="94">
        <v>0</v>
      </c>
      <c r="N500" s="94">
        <v>0</v>
      </c>
      <c r="O500" s="7">
        <v>0</v>
      </c>
      <c r="P500" s="7">
        <v>0</v>
      </c>
      <c r="Q500" s="7">
        <v>0</v>
      </c>
      <c r="R500" s="7">
        <v>0</v>
      </c>
      <c r="S500" s="7">
        <v>0</v>
      </c>
      <c r="T500" s="2">
        <v>0</v>
      </c>
      <c r="Y500" s="14"/>
      <c r="Z500" s="9">
        <v>0</v>
      </c>
      <c r="AA500" s="14">
        <v>0</v>
      </c>
    </row>
    <row r="501" spans="1:27" ht="13.5" thickBot="1" x14ac:dyDescent="0.3">
      <c r="B501" s="494"/>
      <c r="C501" s="103"/>
      <c r="D501" s="103" t="s">
        <v>69</v>
      </c>
      <c r="E501" s="103"/>
      <c r="F501" s="60" t="s">
        <v>69</v>
      </c>
      <c r="G501" s="102"/>
      <c r="H501" s="104" t="s">
        <v>69</v>
      </c>
      <c r="I501" s="17"/>
      <c r="J501" s="94">
        <v>0</v>
      </c>
      <c r="K501" s="94">
        <v>0</v>
      </c>
      <c r="L501" s="94">
        <v>0</v>
      </c>
      <c r="M501" s="94">
        <v>0</v>
      </c>
      <c r="N501" s="94">
        <v>0</v>
      </c>
      <c r="O501" s="7">
        <v>0</v>
      </c>
      <c r="P501" s="7">
        <v>0</v>
      </c>
      <c r="Q501" s="7">
        <v>0</v>
      </c>
      <c r="R501" s="7">
        <v>0</v>
      </c>
      <c r="S501" s="7">
        <v>0</v>
      </c>
      <c r="T501" s="2">
        <v>0</v>
      </c>
      <c r="Y501" s="14"/>
      <c r="Z501" s="9">
        <v>0</v>
      </c>
      <c r="AA501" s="14">
        <v>0</v>
      </c>
    </row>
    <row r="502" spans="1:27" s="4" customFormat="1" ht="13.5" thickBot="1" x14ac:dyDescent="0.3">
      <c r="A502" s="27" t="s">
        <v>466</v>
      </c>
      <c r="B502" s="33"/>
      <c r="C502" s="91" t="s">
        <v>466</v>
      </c>
      <c r="D502" s="486" t="s">
        <v>213</v>
      </c>
      <c r="E502" s="487"/>
      <c r="F502" s="59" t="s">
        <v>804</v>
      </c>
      <c r="G502" s="56">
        <v>1</v>
      </c>
      <c r="H502" s="31" t="s">
        <v>0</v>
      </c>
      <c r="I502" s="488"/>
      <c r="J502" s="489"/>
      <c r="K502" s="489"/>
      <c r="L502" s="489"/>
      <c r="M502" s="489"/>
      <c r="N502" s="490"/>
      <c r="O502" s="32">
        <v>247.03</v>
      </c>
      <c r="P502" s="32">
        <v>7.1</v>
      </c>
      <c r="Q502" s="32">
        <v>0</v>
      </c>
      <c r="R502" s="32">
        <v>0</v>
      </c>
      <c r="S502" s="32">
        <v>0</v>
      </c>
      <c r="T502" s="32">
        <v>254.13</v>
      </c>
      <c r="V502" s="52">
        <v>0.97206154330460792</v>
      </c>
      <c r="W502" s="53">
        <v>2.7938456695392078E-2</v>
      </c>
      <c r="Y502" s="14"/>
      <c r="Z502" s="9">
        <v>1</v>
      </c>
      <c r="AA502" s="14">
        <v>0</v>
      </c>
    </row>
    <row r="503" spans="1:27" x14ac:dyDescent="0.25">
      <c r="B503" s="494" t="s">
        <v>132</v>
      </c>
      <c r="C503" s="106" t="s">
        <v>403</v>
      </c>
      <c r="D503" s="103" t="s">
        <v>155</v>
      </c>
      <c r="E503" s="103"/>
      <c r="F503" s="60" t="s">
        <v>800</v>
      </c>
      <c r="G503" s="102">
        <v>1</v>
      </c>
      <c r="H503" s="104" t="s">
        <v>0</v>
      </c>
      <c r="I503" s="17" t="s">
        <v>28</v>
      </c>
      <c r="J503" s="94">
        <v>245.18</v>
      </c>
      <c r="K503" s="94">
        <v>0</v>
      </c>
      <c r="L503" s="94">
        <v>0</v>
      </c>
      <c r="M503" s="94">
        <v>0</v>
      </c>
      <c r="N503" s="94">
        <v>0</v>
      </c>
      <c r="O503" s="7">
        <v>245.18</v>
      </c>
      <c r="P503" s="7">
        <v>0</v>
      </c>
      <c r="Q503" s="7">
        <v>0</v>
      </c>
      <c r="R503" s="7">
        <v>0</v>
      </c>
      <c r="S503" s="7">
        <v>0</v>
      </c>
      <c r="T503" s="2">
        <v>245.18</v>
      </c>
      <c r="Y503" s="14"/>
      <c r="Z503" s="9">
        <v>1</v>
      </c>
      <c r="AA503" s="14">
        <v>0</v>
      </c>
    </row>
    <row r="504" spans="1:27" x14ac:dyDescent="0.25">
      <c r="B504" s="494"/>
      <c r="C504" s="106">
        <v>88267</v>
      </c>
      <c r="D504" s="103" t="s">
        <v>191</v>
      </c>
      <c r="E504" s="103"/>
      <c r="F504" s="60" t="s">
        <v>56</v>
      </c>
      <c r="G504" s="102">
        <v>0.31619999999999998</v>
      </c>
      <c r="H504" s="104" t="s">
        <v>33</v>
      </c>
      <c r="I504" s="17" t="s">
        <v>28</v>
      </c>
      <c r="J504" s="94">
        <v>4.33</v>
      </c>
      <c r="K504" s="94">
        <v>18.03</v>
      </c>
      <c r="L504" s="94">
        <v>0</v>
      </c>
      <c r="M504" s="94">
        <v>0</v>
      </c>
      <c r="N504" s="94">
        <v>0</v>
      </c>
      <c r="O504" s="7">
        <v>1.37</v>
      </c>
      <c r="P504" s="7">
        <v>5.7</v>
      </c>
      <c r="Q504" s="7">
        <v>0</v>
      </c>
      <c r="R504" s="7">
        <v>0</v>
      </c>
      <c r="S504" s="7">
        <v>0</v>
      </c>
      <c r="T504" s="2">
        <v>7.07</v>
      </c>
      <c r="Y504" s="14"/>
      <c r="Z504" s="9">
        <v>0.31619999999999998</v>
      </c>
      <c r="AA504" s="14">
        <v>0</v>
      </c>
    </row>
    <row r="505" spans="1:27" x14ac:dyDescent="0.25">
      <c r="B505" s="494"/>
      <c r="C505" s="106">
        <v>88316</v>
      </c>
      <c r="D505" s="103" t="s">
        <v>191</v>
      </c>
      <c r="E505" s="103"/>
      <c r="F505" s="60" t="s">
        <v>63</v>
      </c>
      <c r="G505" s="102">
        <v>9.9599999999999994E-2</v>
      </c>
      <c r="H505" s="104" t="s">
        <v>33</v>
      </c>
      <c r="I505" s="17" t="s">
        <v>28</v>
      </c>
      <c r="J505" s="94">
        <v>4.78</v>
      </c>
      <c r="K505" s="94">
        <v>14.06</v>
      </c>
      <c r="L505" s="94">
        <v>0</v>
      </c>
      <c r="M505" s="94">
        <v>0</v>
      </c>
      <c r="N505" s="94">
        <v>0</v>
      </c>
      <c r="O505" s="7">
        <v>0.48</v>
      </c>
      <c r="P505" s="7">
        <v>1.4</v>
      </c>
      <c r="Q505" s="7">
        <v>0</v>
      </c>
      <c r="R505" s="7">
        <v>0</v>
      </c>
      <c r="S505" s="7">
        <v>0</v>
      </c>
      <c r="T505" s="2">
        <v>1.88</v>
      </c>
      <c r="Y505" s="14"/>
      <c r="Z505" s="9"/>
      <c r="AA505" s="14"/>
    </row>
    <row r="506" spans="1:27" x14ac:dyDescent="0.25">
      <c r="B506" s="494"/>
      <c r="C506" s="106"/>
      <c r="D506" s="103" t="s">
        <v>69</v>
      </c>
      <c r="E506" s="103"/>
      <c r="F506" s="60" t="s">
        <v>69</v>
      </c>
      <c r="G506" s="102"/>
      <c r="H506" s="104" t="s">
        <v>69</v>
      </c>
      <c r="I506" s="17"/>
      <c r="J506" s="94">
        <v>0</v>
      </c>
      <c r="K506" s="94">
        <v>0</v>
      </c>
      <c r="L506" s="94">
        <v>0</v>
      </c>
      <c r="M506" s="94">
        <v>0</v>
      </c>
      <c r="N506" s="94">
        <v>0</v>
      </c>
      <c r="O506" s="7">
        <v>0</v>
      </c>
      <c r="P506" s="7">
        <v>0</v>
      </c>
      <c r="Q506" s="7">
        <v>0</v>
      </c>
      <c r="R506" s="7">
        <v>0</v>
      </c>
      <c r="S506" s="7">
        <v>0</v>
      </c>
      <c r="T506" s="2">
        <v>0</v>
      </c>
      <c r="Y506" s="14"/>
      <c r="Z506" s="9">
        <v>0</v>
      </c>
      <c r="AA506" s="14">
        <v>0</v>
      </c>
    </row>
    <row r="507" spans="1:27" ht="13.5" thickBot="1" x14ac:dyDescent="0.3">
      <c r="B507" s="494"/>
      <c r="C507" s="106"/>
      <c r="D507" s="103" t="s">
        <v>69</v>
      </c>
      <c r="E507" s="103"/>
      <c r="F507" s="60" t="s">
        <v>69</v>
      </c>
      <c r="G507" s="102"/>
      <c r="H507" s="104" t="s">
        <v>69</v>
      </c>
      <c r="I507" s="17"/>
      <c r="J507" s="94">
        <v>0</v>
      </c>
      <c r="K507" s="94">
        <v>0</v>
      </c>
      <c r="L507" s="94">
        <v>0</v>
      </c>
      <c r="M507" s="94">
        <v>0</v>
      </c>
      <c r="N507" s="94">
        <v>0</v>
      </c>
      <c r="O507" s="7">
        <v>0</v>
      </c>
      <c r="P507" s="7">
        <v>0</v>
      </c>
      <c r="Q507" s="7">
        <v>0</v>
      </c>
      <c r="R507" s="7">
        <v>0</v>
      </c>
      <c r="S507" s="7">
        <v>0</v>
      </c>
      <c r="T507" s="2">
        <v>0</v>
      </c>
      <c r="Y507" s="14"/>
      <c r="Z507" s="9">
        <v>0</v>
      </c>
      <c r="AA507" s="14">
        <v>0</v>
      </c>
    </row>
    <row r="508" spans="1:27" s="4" customFormat="1" ht="26.25" thickBot="1" x14ac:dyDescent="0.3">
      <c r="A508" s="27" t="s">
        <v>467</v>
      </c>
      <c r="B508" s="33"/>
      <c r="C508" s="91" t="s">
        <v>467</v>
      </c>
      <c r="D508" s="486" t="s">
        <v>213</v>
      </c>
      <c r="E508" s="487"/>
      <c r="F508" s="59" t="s">
        <v>805</v>
      </c>
      <c r="G508" s="56">
        <v>1</v>
      </c>
      <c r="H508" s="31" t="s">
        <v>0</v>
      </c>
      <c r="I508" s="488"/>
      <c r="J508" s="489"/>
      <c r="K508" s="489"/>
      <c r="L508" s="489"/>
      <c r="M508" s="489"/>
      <c r="N508" s="490"/>
      <c r="O508" s="32">
        <v>130.43</v>
      </c>
      <c r="P508" s="32">
        <v>17.329999999999998</v>
      </c>
      <c r="Q508" s="32">
        <v>0.03</v>
      </c>
      <c r="R508" s="32">
        <v>0</v>
      </c>
      <c r="S508" s="32">
        <v>0.03</v>
      </c>
      <c r="T508" s="32">
        <v>147.82</v>
      </c>
      <c r="V508" s="52">
        <v>0.88276281964551495</v>
      </c>
      <c r="W508" s="53">
        <v>0.11723718035448505</v>
      </c>
      <c r="Y508" s="14"/>
      <c r="Z508" s="9">
        <v>1</v>
      </c>
      <c r="AA508" s="14">
        <v>0</v>
      </c>
    </row>
    <row r="509" spans="1:27" x14ac:dyDescent="0.25">
      <c r="B509" s="494" t="s">
        <v>132</v>
      </c>
      <c r="C509" s="34"/>
      <c r="D509" s="105" t="s">
        <v>69</v>
      </c>
      <c r="E509" s="105"/>
      <c r="F509" s="60" t="s">
        <v>69</v>
      </c>
      <c r="G509" s="14"/>
      <c r="H509" s="104" t="s">
        <v>69</v>
      </c>
      <c r="I509" s="17"/>
      <c r="J509" s="94">
        <v>0</v>
      </c>
      <c r="K509" s="94">
        <v>0</v>
      </c>
      <c r="L509" s="94">
        <v>0</v>
      </c>
      <c r="M509" s="94">
        <v>0</v>
      </c>
      <c r="N509" s="94">
        <v>0</v>
      </c>
      <c r="O509" s="7">
        <v>0</v>
      </c>
      <c r="P509" s="7">
        <v>0</v>
      </c>
      <c r="Q509" s="7">
        <v>0</v>
      </c>
      <c r="R509" s="7">
        <v>0</v>
      </c>
      <c r="S509" s="7">
        <v>0</v>
      </c>
      <c r="T509" s="2">
        <v>0</v>
      </c>
      <c r="Y509" s="14"/>
      <c r="Z509" s="9">
        <v>0</v>
      </c>
      <c r="AA509" s="14">
        <v>0</v>
      </c>
    </row>
    <row r="510" spans="1:27" x14ac:dyDescent="0.25">
      <c r="B510" s="494"/>
      <c r="C510" s="34">
        <v>4011</v>
      </c>
      <c r="D510" s="105" t="s">
        <v>356</v>
      </c>
      <c r="E510" s="105" t="s">
        <v>156</v>
      </c>
      <c r="F510" s="60" t="s">
        <v>110</v>
      </c>
      <c r="G510" s="14">
        <v>0.21</v>
      </c>
      <c r="H510" s="104" t="s">
        <v>5</v>
      </c>
      <c r="I510" s="17" t="s">
        <v>28</v>
      </c>
      <c r="J510" s="94">
        <v>600</v>
      </c>
      <c r="K510" s="94">
        <v>0</v>
      </c>
      <c r="L510" s="94">
        <v>0</v>
      </c>
      <c r="M510" s="94">
        <v>0</v>
      </c>
      <c r="N510" s="94">
        <v>0</v>
      </c>
      <c r="O510" s="7">
        <v>126</v>
      </c>
      <c r="P510" s="7">
        <v>0</v>
      </c>
      <c r="Q510" s="7">
        <v>0</v>
      </c>
      <c r="R510" s="7">
        <v>0</v>
      </c>
      <c r="S510" s="7">
        <v>0</v>
      </c>
      <c r="T510" s="2">
        <v>126</v>
      </c>
      <c r="Y510" s="14"/>
      <c r="Z510" s="9">
        <v>0.21</v>
      </c>
      <c r="AA510" s="14">
        <v>0</v>
      </c>
    </row>
    <row r="511" spans="1:27" x14ac:dyDescent="0.25">
      <c r="B511" s="494"/>
      <c r="C511" s="34">
        <v>37596</v>
      </c>
      <c r="D511" s="105" t="s">
        <v>106</v>
      </c>
      <c r="E511" s="105"/>
      <c r="F511" s="60" t="s">
        <v>981</v>
      </c>
      <c r="G511" s="14">
        <v>0.20369999999999999</v>
      </c>
      <c r="H511" s="104" t="s">
        <v>199</v>
      </c>
      <c r="I511" s="17" t="s">
        <v>28</v>
      </c>
      <c r="J511" s="94">
        <v>2.1800000000000002</v>
      </c>
      <c r="K511" s="94">
        <v>0</v>
      </c>
      <c r="L511" s="94">
        <v>0</v>
      </c>
      <c r="M511" s="94">
        <v>0</v>
      </c>
      <c r="N511" s="94">
        <v>0</v>
      </c>
      <c r="O511" s="7">
        <v>0.44</v>
      </c>
      <c r="P511" s="7">
        <v>0</v>
      </c>
      <c r="Q511" s="7">
        <v>0</v>
      </c>
      <c r="R511" s="7">
        <v>0</v>
      </c>
      <c r="S511" s="7">
        <v>0</v>
      </c>
      <c r="T511" s="2">
        <v>0.44</v>
      </c>
      <c r="Y511" s="14"/>
      <c r="Z511" s="9"/>
      <c r="AA511" s="14"/>
    </row>
    <row r="512" spans="1:27" x14ac:dyDescent="0.25">
      <c r="B512" s="494"/>
      <c r="C512" s="34">
        <v>88274</v>
      </c>
      <c r="D512" s="105" t="s">
        <v>191</v>
      </c>
      <c r="E512" s="105"/>
      <c r="F512" s="60" t="s">
        <v>58</v>
      </c>
      <c r="G512" s="14">
        <v>0.29504999999999998</v>
      </c>
      <c r="H512" s="104" t="s">
        <v>33</v>
      </c>
      <c r="I512" s="17" t="s">
        <v>28</v>
      </c>
      <c r="J512" s="94">
        <v>4.9000000000000004</v>
      </c>
      <c r="K512" s="94">
        <v>22.95</v>
      </c>
      <c r="L512" s="94">
        <v>0</v>
      </c>
      <c r="M512" s="94">
        <v>0</v>
      </c>
      <c r="N512" s="94">
        <v>0</v>
      </c>
      <c r="O512" s="7">
        <v>1.45</v>
      </c>
      <c r="P512" s="7">
        <v>6.77</v>
      </c>
      <c r="Q512" s="7">
        <v>0</v>
      </c>
      <c r="R512" s="7">
        <v>0</v>
      </c>
      <c r="S512" s="7">
        <v>0</v>
      </c>
      <c r="T512" s="2">
        <v>8.2199999999999989</v>
      </c>
      <c r="Y512" s="14"/>
      <c r="Z512" s="9">
        <v>0.29504999999999998</v>
      </c>
      <c r="AA512" s="14">
        <v>0</v>
      </c>
    </row>
    <row r="513" spans="1:27" x14ac:dyDescent="0.25">
      <c r="B513" s="494"/>
      <c r="C513" s="34">
        <v>88316</v>
      </c>
      <c r="D513" s="105" t="s">
        <v>191</v>
      </c>
      <c r="E513" s="105"/>
      <c r="F513" s="60" t="s">
        <v>63</v>
      </c>
      <c r="G513" s="14">
        <v>0.295050021</v>
      </c>
      <c r="H513" s="104" t="s">
        <v>33</v>
      </c>
      <c r="I513" s="17"/>
      <c r="J513" s="94">
        <v>4.78</v>
      </c>
      <c r="K513" s="94">
        <v>14.06</v>
      </c>
      <c r="L513" s="94">
        <v>0</v>
      </c>
      <c r="M513" s="94">
        <v>0</v>
      </c>
      <c r="N513" s="94">
        <v>0</v>
      </c>
      <c r="O513" s="7">
        <v>1.41</v>
      </c>
      <c r="P513" s="7">
        <v>4.1500000000000004</v>
      </c>
      <c r="Q513" s="7">
        <v>0</v>
      </c>
      <c r="R513" s="7">
        <v>0</v>
      </c>
      <c r="S513" s="7">
        <v>0</v>
      </c>
      <c r="T513" s="2">
        <v>5.5600000000000005</v>
      </c>
      <c r="Y513" s="14"/>
      <c r="Z513" s="9"/>
      <c r="AA513" s="14"/>
    </row>
    <row r="514" spans="1:27" ht="27" customHeight="1" x14ac:dyDescent="0.25">
      <c r="B514" s="494"/>
      <c r="C514" s="34">
        <v>91692</v>
      </c>
      <c r="D514" s="105" t="s">
        <v>191</v>
      </c>
      <c r="E514" s="105"/>
      <c r="F514" s="60" t="s">
        <v>91</v>
      </c>
      <c r="G514" s="14">
        <v>1.8689999999999998E-2</v>
      </c>
      <c r="H514" s="104" t="s">
        <v>31</v>
      </c>
      <c r="I514" s="17" t="s">
        <v>210</v>
      </c>
      <c r="J514" s="94">
        <v>3.84</v>
      </c>
      <c r="K514" s="94">
        <v>21.7</v>
      </c>
      <c r="L514" s="94">
        <v>0.16</v>
      </c>
      <c r="M514" s="94">
        <v>0</v>
      </c>
      <c r="N514" s="94">
        <v>1.41</v>
      </c>
      <c r="O514" s="7">
        <v>7.0000000000000007E-2</v>
      </c>
      <c r="P514" s="7">
        <v>0.41</v>
      </c>
      <c r="Q514" s="7">
        <v>0</v>
      </c>
      <c r="R514" s="7">
        <v>0</v>
      </c>
      <c r="S514" s="7">
        <v>0.03</v>
      </c>
      <c r="T514" s="2">
        <v>0.51</v>
      </c>
      <c r="Y514" s="14"/>
      <c r="Z514" s="9">
        <v>1.8689999999999998E-2</v>
      </c>
      <c r="AA514" s="14">
        <v>0</v>
      </c>
    </row>
    <row r="515" spans="1:27" ht="26.25" thickBot="1" x14ac:dyDescent="0.3">
      <c r="B515" s="494"/>
      <c r="C515" s="34">
        <v>91693</v>
      </c>
      <c r="D515" s="105" t="s">
        <v>191</v>
      </c>
      <c r="E515" s="105"/>
      <c r="F515" s="60" t="s">
        <v>93</v>
      </c>
      <c r="G515" s="14">
        <v>0.27635999999999999</v>
      </c>
      <c r="H515" s="104" t="s">
        <v>32</v>
      </c>
      <c r="I515" s="17" t="s">
        <v>210</v>
      </c>
      <c r="J515" s="94">
        <v>3.84</v>
      </c>
      <c r="K515" s="94">
        <v>21.7</v>
      </c>
      <c r="L515" s="94">
        <v>0.1</v>
      </c>
      <c r="M515" s="94">
        <v>0</v>
      </c>
      <c r="N515" s="94">
        <v>0</v>
      </c>
      <c r="O515" s="7">
        <v>1.06</v>
      </c>
      <c r="P515" s="7">
        <v>6</v>
      </c>
      <c r="Q515" s="7">
        <v>0.03</v>
      </c>
      <c r="R515" s="7">
        <v>0</v>
      </c>
      <c r="S515" s="7">
        <v>0</v>
      </c>
      <c r="T515" s="2">
        <v>7.0900000000000007</v>
      </c>
      <c r="Y515" s="14"/>
      <c r="Z515" s="9">
        <v>0.27635999999999999</v>
      </c>
      <c r="AA515" s="14">
        <v>0</v>
      </c>
    </row>
    <row r="516" spans="1:27" s="4" customFormat="1" ht="64.5" thickBot="1" x14ac:dyDescent="0.3">
      <c r="A516" s="27" t="s">
        <v>468</v>
      </c>
      <c r="B516" s="33"/>
      <c r="C516" s="91" t="s">
        <v>468</v>
      </c>
      <c r="D516" s="486" t="s">
        <v>213</v>
      </c>
      <c r="E516" s="487"/>
      <c r="F516" s="59" t="s">
        <v>831</v>
      </c>
      <c r="G516" s="56">
        <v>1</v>
      </c>
      <c r="H516" s="31" t="s">
        <v>0</v>
      </c>
      <c r="I516" s="488"/>
      <c r="J516" s="489"/>
      <c r="K516" s="489"/>
      <c r="L516" s="489"/>
      <c r="M516" s="489"/>
      <c r="N516" s="490"/>
      <c r="O516" s="32">
        <v>566.11</v>
      </c>
      <c r="P516" s="32">
        <v>481.94</v>
      </c>
      <c r="Q516" s="32">
        <v>3.1999999999999997</v>
      </c>
      <c r="R516" s="32">
        <v>0</v>
      </c>
      <c r="S516" s="32">
        <v>0.46000000000000008</v>
      </c>
      <c r="T516" s="32">
        <v>1051.71</v>
      </c>
      <c r="V516" s="52">
        <v>0.54175580720921168</v>
      </c>
      <c r="W516" s="53">
        <v>0.45824419279078832</v>
      </c>
      <c r="Y516" s="14"/>
      <c r="Z516" s="9">
        <v>1</v>
      </c>
      <c r="AA516" s="14">
        <v>0</v>
      </c>
    </row>
    <row r="517" spans="1:27" ht="25.5" x14ac:dyDescent="0.25">
      <c r="B517" s="494" t="s">
        <v>132</v>
      </c>
      <c r="C517" s="34">
        <v>101159</v>
      </c>
      <c r="D517" s="108" t="s">
        <v>191</v>
      </c>
      <c r="E517" s="108"/>
      <c r="F517" s="60" t="s">
        <v>336</v>
      </c>
      <c r="G517" s="14">
        <v>3.6799999999999997</v>
      </c>
      <c r="H517" s="107" t="s">
        <v>5</v>
      </c>
      <c r="I517" s="17" t="s">
        <v>28</v>
      </c>
      <c r="J517" s="94">
        <v>73.48</v>
      </c>
      <c r="K517" s="94">
        <v>50.67</v>
      </c>
      <c r="L517" s="94">
        <v>0.02</v>
      </c>
      <c r="M517" s="94">
        <v>0</v>
      </c>
      <c r="N517" s="94">
        <v>0.03</v>
      </c>
      <c r="O517" s="7">
        <v>270.41000000000003</v>
      </c>
      <c r="P517" s="7">
        <v>186.47</v>
      </c>
      <c r="Q517" s="7">
        <v>7.0000000000000007E-2</v>
      </c>
      <c r="R517" s="7">
        <v>0</v>
      </c>
      <c r="S517" s="7">
        <v>0.11</v>
      </c>
      <c r="T517" s="2">
        <v>457.06</v>
      </c>
      <c r="Y517" s="14"/>
      <c r="Z517" s="9">
        <v>3.6799999999999997</v>
      </c>
      <c r="AA517" s="14">
        <v>0</v>
      </c>
    </row>
    <row r="518" spans="1:27" ht="25.5" x14ac:dyDescent="0.25">
      <c r="B518" s="494"/>
      <c r="C518" s="34">
        <v>92538</v>
      </c>
      <c r="D518" s="108" t="s">
        <v>191</v>
      </c>
      <c r="E518" s="108"/>
      <c r="F518" s="60" t="s">
        <v>299</v>
      </c>
      <c r="G518" s="14">
        <v>0.58650000000000002</v>
      </c>
      <c r="H518" s="107" t="s">
        <v>5</v>
      </c>
      <c r="I518" s="17" t="s">
        <v>28</v>
      </c>
      <c r="J518" s="94">
        <v>16.78</v>
      </c>
      <c r="K518" s="94">
        <v>7.47</v>
      </c>
      <c r="L518" s="94">
        <v>4.55</v>
      </c>
      <c r="M518" s="94">
        <v>0</v>
      </c>
      <c r="N518" s="94">
        <v>0</v>
      </c>
      <c r="O518" s="7">
        <v>9.84</v>
      </c>
      <c r="P518" s="7">
        <v>4.38</v>
      </c>
      <c r="Q518" s="7">
        <v>2.67</v>
      </c>
      <c r="R518" s="7">
        <v>0</v>
      </c>
      <c r="S518" s="7">
        <v>0</v>
      </c>
      <c r="T518" s="2">
        <v>16.89</v>
      </c>
      <c r="Y518" s="14"/>
      <c r="Z518" s="9"/>
      <c r="AA518" s="14"/>
    </row>
    <row r="519" spans="1:27" ht="25.5" x14ac:dyDescent="0.25">
      <c r="B519" s="494"/>
      <c r="C519" s="34">
        <v>102475</v>
      </c>
      <c r="D519" s="108" t="s">
        <v>191</v>
      </c>
      <c r="E519" s="108"/>
      <c r="F519" s="60" t="s">
        <v>344</v>
      </c>
      <c r="G519" s="14">
        <v>4.4999999999999998E-2</v>
      </c>
      <c r="H519" s="107" t="s">
        <v>8</v>
      </c>
      <c r="I519" s="17" t="s">
        <v>28</v>
      </c>
      <c r="J519" s="94">
        <v>354.6</v>
      </c>
      <c r="K519" s="94">
        <v>67.209999999999994</v>
      </c>
      <c r="L519" s="94">
        <v>0.82</v>
      </c>
      <c r="M519" s="94">
        <v>0</v>
      </c>
      <c r="N519" s="94">
        <v>1.1000000000000001</v>
      </c>
      <c r="O519" s="7">
        <v>15.96</v>
      </c>
      <c r="P519" s="7">
        <v>3.02</v>
      </c>
      <c r="Q519" s="7">
        <v>0.04</v>
      </c>
      <c r="R519" s="7">
        <v>0</v>
      </c>
      <c r="S519" s="7">
        <v>0.05</v>
      </c>
      <c r="T519" s="2">
        <v>19.07</v>
      </c>
      <c r="Y519" s="14"/>
      <c r="Z519" s="9"/>
      <c r="AA519" s="14"/>
    </row>
    <row r="520" spans="1:27" ht="25.5" x14ac:dyDescent="0.25">
      <c r="B520" s="494"/>
      <c r="C520" s="34">
        <v>21141</v>
      </c>
      <c r="D520" s="110" t="s">
        <v>106</v>
      </c>
      <c r="E520" s="110"/>
      <c r="F520" s="60" t="s">
        <v>1061</v>
      </c>
      <c r="G520" s="14">
        <v>1.2800000000000002</v>
      </c>
      <c r="H520" s="109" t="s">
        <v>195</v>
      </c>
      <c r="I520" s="17" t="s">
        <v>28</v>
      </c>
      <c r="J520" s="94">
        <v>20.57</v>
      </c>
      <c r="K520" s="94">
        <v>0</v>
      </c>
      <c r="L520" s="94">
        <v>0</v>
      </c>
      <c r="M520" s="94">
        <v>0</v>
      </c>
      <c r="N520" s="94">
        <v>0</v>
      </c>
      <c r="O520" s="7">
        <v>26.33</v>
      </c>
      <c r="P520" s="7">
        <v>0</v>
      </c>
      <c r="Q520" s="7">
        <v>0</v>
      </c>
      <c r="R520" s="7">
        <v>0</v>
      </c>
      <c r="S520" s="7">
        <v>0</v>
      </c>
      <c r="T520" s="2">
        <v>26.33</v>
      </c>
      <c r="Y520" s="14"/>
      <c r="Z520" s="9"/>
      <c r="AA520" s="14"/>
    </row>
    <row r="521" spans="1:27" ht="25.5" x14ac:dyDescent="0.25">
      <c r="B521" s="494"/>
      <c r="C521" s="34">
        <v>97735</v>
      </c>
      <c r="D521" s="110" t="s">
        <v>191</v>
      </c>
      <c r="E521" s="110"/>
      <c r="F521" s="60" t="s">
        <v>180</v>
      </c>
      <c r="G521" s="14">
        <v>2.8125000000000001E-2</v>
      </c>
      <c r="H521" s="109" t="s">
        <v>8</v>
      </c>
      <c r="I521" s="17" t="s">
        <v>28</v>
      </c>
      <c r="J521" s="94">
        <v>1180.3800000000001</v>
      </c>
      <c r="K521" s="94">
        <v>1036.46</v>
      </c>
      <c r="L521" s="94">
        <v>11.47</v>
      </c>
      <c r="M521" s="94">
        <v>0</v>
      </c>
      <c r="N521" s="94">
        <v>4.9800000000000004</v>
      </c>
      <c r="O521" s="7">
        <v>33.200000000000003</v>
      </c>
      <c r="P521" s="7">
        <v>29.15</v>
      </c>
      <c r="Q521" s="7">
        <v>0.32</v>
      </c>
      <c r="R521" s="7">
        <v>0</v>
      </c>
      <c r="S521" s="7">
        <v>0.14000000000000001</v>
      </c>
      <c r="T521" s="2">
        <v>62.81</v>
      </c>
      <c r="Y521" s="14"/>
      <c r="Z521" s="9"/>
      <c r="AA521" s="14"/>
    </row>
    <row r="522" spans="1:27" ht="25.5" x14ac:dyDescent="0.25">
      <c r="B522" s="494"/>
      <c r="C522" s="20">
        <v>93196</v>
      </c>
      <c r="D522" s="110" t="s">
        <v>191</v>
      </c>
      <c r="E522" s="110"/>
      <c r="F522" s="60" t="s">
        <v>96</v>
      </c>
      <c r="G522" s="14">
        <v>3.2</v>
      </c>
      <c r="H522" s="109" t="s">
        <v>28</v>
      </c>
      <c r="I522" s="17" t="s">
        <v>28</v>
      </c>
      <c r="J522" s="94">
        <v>46.83</v>
      </c>
      <c r="K522" s="94">
        <v>18.510000000000002</v>
      </c>
      <c r="L522" s="94">
        <v>0.03</v>
      </c>
      <c r="M522" s="94">
        <v>0</v>
      </c>
      <c r="N522" s="94">
        <v>0.05</v>
      </c>
      <c r="O522" s="7">
        <v>149.86000000000001</v>
      </c>
      <c r="P522" s="7">
        <v>59.23</v>
      </c>
      <c r="Q522" s="7">
        <v>0.1</v>
      </c>
      <c r="R522" s="7">
        <v>0</v>
      </c>
      <c r="S522" s="7">
        <v>0.16</v>
      </c>
      <c r="T522" s="2">
        <v>209.35</v>
      </c>
      <c r="Y522" s="14"/>
      <c r="Z522" s="9"/>
      <c r="AA522" s="14"/>
    </row>
    <row r="523" spans="1:27" x14ac:dyDescent="0.25">
      <c r="B523" s="494"/>
      <c r="C523" s="34">
        <v>88309</v>
      </c>
      <c r="D523" s="110" t="s">
        <v>191</v>
      </c>
      <c r="E523" s="108"/>
      <c r="F523" s="60" t="s">
        <v>60</v>
      </c>
      <c r="G523" s="14">
        <v>6.25</v>
      </c>
      <c r="H523" s="107" t="s">
        <v>33</v>
      </c>
      <c r="I523" s="17"/>
      <c r="J523" s="94">
        <v>4.9000000000000004</v>
      </c>
      <c r="K523" s="94">
        <v>17.89</v>
      </c>
      <c r="L523" s="94">
        <v>0</v>
      </c>
      <c r="M523" s="94">
        <v>0</v>
      </c>
      <c r="N523" s="94">
        <v>0</v>
      </c>
      <c r="O523" s="7">
        <v>30.63</v>
      </c>
      <c r="P523" s="7">
        <v>111.81</v>
      </c>
      <c r="Q523" s="7">
        <v>0</v>
      </c>
      <c r="R523" s="7">
        <v>0</v>
      </c>
      <c r="S523" s="7">
        <v>0</v>
      </c>
      <c r="T523" s="2">
        <v>142.44</v>
      </c>
      <c r="Y523" s="14"/>
      <c r="Z523" s="9"/>
      <c r="AA523" s="14"/>
    </row>
    <row r="524" spans="1:27" ht="13.5" thickBot="1" x14ac:dyDescent="0.3">
      <c r="B524" s="494"/>
      <c r="C524" s="34">
        <v>88316</v>
      </c>
      <c r="D524" s="108" t="s">
        <v>191</v>
      </c>
      <c r="E524" s="108"/>
      <c r="F524" s="60" t="s">
        <v>63</v>
      </c>
      <c r="G524" s="14">
        <v>6.25</v>
      </c>
      <c r="H524" s="107" t="s">
        <v>33</v>
      </c>
      <c r="I524" s="17"/>
      <c r="J524" s="94">
        <v>4.78</v>
      </c>
      <c r="K524" s="94">
        <v>14.06</v>
      </c>
      <c r="L524" s="94">
        <v>0</v>
      </c>
      <c r="M524" s="94">
        <v>0</v>
      </c>
      <c r="N524" s="94">
        <v>0</v>
      </c>
      <c r="O524" s="7">
        <v>29.88</v>
      </c>
      <c r="P524" s="7">
        <v>87.88</v>
      </c>
      <c r="Q524" s="7">
        <v>0</v>
      </c>
      <c r="R524" s="7">
        <v>0</v>
      </c>
      <c r="S524" s="7">
        <v>0</v>
      </c>
      <c r="T524" s="2">
        <v>117.75999999999999</v>
      </c>
      <c r="Y524" s="14"/>
      <c r="Z524" s="9"/>
      <c r="AA524" s="14"/>
    </row>
    <row r="525" spans="1:27" s="4" customFormat="1" ht="51.75" thickBot="1" x14ac:dyDescent="0.3">
      <c r="A525" s="27" t="s">
        <v>469</v>
      </c>
      <c r="B525" s="33"/>
      <c r="C525" s="91" t="s">
        <v>469</v>
      </c>
      <c r="D525" s="486" t="s">
        <v>213</v>
      </c>
      <c r="E525" s="487"/>
      <c r="F525" s="59" t="s">
        <v>835</v>
      </c>
      <c r="G525" s="56">
        <v>1</v>
      </c>
      <c r="H525" s="31" t="s">
        <v>11</v>
      </c>
      <c r="I525" s="488"/>
      <c r="J525" s="489"/>
      <c r="K525" s="489"/>
      <c r="L525" s="489"/>
      <c r="M525" s="489"/>
      <c r="N525" s="490"/>
      <c r="O525" s="32">
        <v>12706.14</v>
      </c>
      <c r="P525" s="32">
        <v>144.96</v>
      </c>
      <c r="Q525" s="32">
        <v>47.48</v>
      </c>
      <c r="R525" s="32">
        <v>0</v>
      </c>
      <c r="S525" s="32">
        <v>0</v>
      </c>
      <c r="T525" s="32">
        <v>12898.580000000002</v>
      </c>
      <c r="V525" s="52">
        <v>0.9887615535973725</v>
      </c>
      <c r="W525" s="53">
        <v>1.12384464026275E-2</v>
      </c>
      <c r="Y525" s="14"/>
      <c r="Z525" s="9">
        <v>1</v>
      </c>
      <c r="AA525" s="14">
        <v>0</v>
      </c>
    </row>
    <row r="526" spans="1:27" ht="12.75" customHeight="1" x14ac:dyDescent="0.25">
      <c r="B526" s="491" t="s">
        <v>132</v>
      </c>
      <c r="C526" s="34" t="s">
        <v>404</v>
      </c>
      <c r="D526" s="103" t="s">
        <v>155</v>
      </c>
      <c r="E526" s="103"/>
      <c r="F526" s="60" t="s">
        <v>832</v>
      </c>
      <c r="G526" s="14">
        <v>1</v>
      </c>
      <c r="H526" s="104" t="s">
        <v>0</v>
      </c>
      <c r="I526" s="17" t="s">
        <v>28</v>
      </c>
      <c r="J526" s="94">
        <v>5800</v>
      </c>
      <c r="K526" s="94">
        <v>0</v>
      </c>
      <c r="L526" s="94">
        <v>0</v>
      </c>
      <c r="M526" s="94">
        <v>0</v>
      </c>
      <c r="N526" s="94">
        <v>0</v>
      </c>
      <c r="O526" s="7">
        <v>5800</v>
      </c>
      <c r="P526" s="7">
        <v>0</v>
      </c>
      <c r="Q526" s="7">
        <v>0</v>
      </c>
      <c r="R526" s="7">
        <v>0</v>
      </c>
      <c r="S526" s="7">
        <v>0</v>
      </c>
      <c r="T526" s="2">
        <v>5800</v>
      </c>
      <c r="Y526" s="14"/>
      <c r="Z526" s="9">
        <v>1</v>
      </c>
      <c r="AA526" s="14">
        <v>0</v>
      </c>
    </row>
    <row r="527" spans="1:27" ht="25.5" x14ac:dyDescent="0.25">
      <c r="B527" s="492"/>
      <c r="C527" s="34" t="s">
        <v>405</v>
      </c>
      <c r="D527" s="103" t="s">
        <v>155</v>
      </c>
      <c r="E527" s="103"/>
      <c r="F527" s="60" t="s">
        <v>833</v>
      </c>
      <c r="G527" s="14">
        <v>1</v>
      </c>
      <c r="H527" s="104" t="s">
        <v>0</v>
      </c>
      <c r="I527" s="17" t="s">
        <v>28</v>
      </c>
      <c r="J527" s="94">
        <v>6750</v>
      </c>
      <c r="K527" s="94">
        <v>0</v>
      </c>
      <c r="L527" s="94">
        <v>0</v>
      </c>
      <c r="M527" s="94">
        <v>0</v>
      </c>
      <c r="N527" s="94">
        <v>0</v>
      </c>
      <c r="O527" s="7">
        <v>6750</v>
      </c>
      <c r="P527" s="7">
        <v>0</v>
      </c>
      <c r="Q527" s="7">
        <v>0</v>
      </c>
      <c r="R527" s="7">
        <v>0</v>
      </c>
      <c r="S527" s="7">
        <v>0</v>
      </c>
      <c r="T527" s="2">
        <v>6750</v>
      </c>
      <c r="Y527" s="14"/>
      <c r="Z527" s="9">
        <v>1</v>
      </c>
      <c r="AA527" s="14">
        <v>0</v>
      </c>
    </row>
    <row r="528" spans="1:27" ht="38.25" x14ac:dyDescent="0.25">
      <c r="B528" s="492"/>
      <c r="C528" s="34">
        <v>91634</v>
      </c>
      <c r="D528" s="113" t="s">
        <v>191</v>
      </c>
      <c r="E528" s="113"/>
      <c r="F528" s="60" t="s">
        <v>79</v>
      </c>
      <c r="G528" s="14">
        <v>1</v>
      </c>
      <c r="H528" s="112" t="s">
        <v>31</v>
      </c>
      <c r="I528" s="17" t="s">
        <v>28</v>
      </c>
      <c r="J528" s="94">
        <v>121.5</v>
      </c>
      <c r="K528" s="94">
        <v>21.8</v>
      </c>
      <c r="L528" s="94">
        <v>47.48</v>
      </c>
      <c r="M528" s="94">
        <v>0</v>
      </c>
      <c r="N528" s="94">
        <v>0</v>
      </c>
      <c r="O528" s="7">
        <v>121.5</v>
      </c>
      <c r="P528" s="7">
        <v>21.8</v>
      </c>
      <c r="Q528" s="7">
        <v>47.48</v>
      </c>
      <c r="R528" s="7">
        <v>0</v>
      </c>
      <c r="S528" s="7">
        <v>0</v>
      </c>
      <c r="T528" s="2">
        <v>190.78</v>
      </c>
      <c r="Y528" s="14"/>
      <c r="Z528" s="9">
        <v>1</v>
      </c>
      <c r="AA528" s="14">
        <v>0</v>
      </c>
    </row>
    <row r="529" spans="1:27" ht="13.5" x14ac:dyDescent="0.25">
      <c r="B529" s="492"/>
      <c r="C529" s="20">
        <v>88248</v>
      </c>
      <c r="D529" s="113" t="s">
        <v>191</v>
      </c>
      <c r="E529" s="113"/>
      <c r="F529" s="60" t="s">
        <v>88</v>
      </c>
      <c r="G529" s="14">
        <v>4</v>
      </c>
      <c r="H529" s="112" t="s">
        <v>33</v>
      </c>
      <c r="I529" s="17" t="s">
        <v>28</v>
      </c>
      <c r="J529" s="94">
        <v>4.33</v>
      </c>
      <c r="K529" s="94">
        <v>12.76</v>
      </c>
      <c r="L529" s="94">
        <v>0</v>
      </c>
      <c r="M529" s="94">
        <v>0</v>
      </c>
      <c r="N529" s="94">
        <v>0</v>
      </c>
      <c r="O529" s="7">
        <v>17.32</v>
      </c>
      <c r="P529" s="7">
        <v>51.04</v>
      </c>
      <c r="Q529" s="7">
        <v>0</v>
      </c>
      <c r="R529" s="7">
        <v>0</v>
      </c>
      <c r="S529" s="7">
        <v>0</v>
      </c>
      <c r="T529" s="2">
        <v>68.36</v>
      </c>
      <c r="Y529" s="14"/>
      <c r="Z529" s="9">
        <v>4</v>
      </c>
      <c r="AA529" s="14">
        <v>0</v>
      </c>
    </row>
    <row r="530" spans="1:27" ht="13.5" x14ac:dyDescent="0.25">
      <c r="B530" s="492"/>
      <c r="C530" s="20">
        <v>88267</v>
      </c>
      <c r="D530" s="113" t="s">
        <v>191</v>
      </c>
      <c r="E530" s="113"/>
      <c r="F530" s="60" t="s">
        <v>56</v>
      </c>
      <c r="G530" s="14">
        <v>4</v>
      </c>
      <c r="H530" s="112" t="s">
        <v>33</v>
      </c>
      <c r="I530" s="17" t="s">
        <v>28</v>
      </c>
      <c r="J530" s="94">
        <v>4.33</v>
      </c>
      <c r="K530" s="94">
        <v>18.03</v>
      </c>
      <c r="L530" s="94">
        <v>0</v>
      </c>
      <c r="M530" s="94">
        <v>0</v>
      </c>
      <c r="N530" s="94">
        <v>0</v>
      </c>
      <c r="O530" s="7">
        <v>17.32</v>
      </c>
      <c r="P530" s="7">
        <v>72.12</v>
      </c>
      <c r="Q530" s="7">
        <v>0</v>
      </c>
      <c r="R530" s="7">
        <v>0</v>
      </c>
      <c r="S530" s="7">
        <v>0</v>
      </c>
      <c r="T530" s="2">
        <v>89.44</v>
      </c>
      <c r="Y530" s="14"/>
      <c r="Z530" s="9">
        <v>4</v>
      </c>
      <c r="AA530" s="14">
        <v>0</v>
      </c>
    </row>
    <row r="531" spans="1:27" x14ac:dyDescent="0.25">
      <c r="B531" s="492"/>
      <c r="C531" s="34"/>
      <c r="D531" s="113" t="s">
        <v>69</v>
      </c>
      <c r="E531" s="113"/>
      <c r="F531" s="60" t="s">
        <v>69</v>
      </c>
      <c r="G531" s="14"/>
      <c r="H531" s="112" t="s">
        <v>69</v>
      </c>
      <c r="I531" s="17"/>
      <c r="J531" s="94">
        <v>0</v>
      </c>
      <c r="K531" s="94">
        <v>0</v>
      </c>
      <c r="L531" s="94">
        <v>0</v>
      </c>
      <c r="M531" s="94">
        <v>0</v>
      </c>
      <c r="N531" s="94">
        <v>0</v>
      </c>
      <c r="O531" s="7">
        <v>0</v>
      </c>
      <c r="P531" s="7">
        <v>0</v>
      </c>
      <c r="Q531" s="7">
        <v>0</v>
      </c>
      <c r="R531" s="7">
        <v>0</v>
      </c>
      <c r="S531" s="7">
        <v>0</v>
      </c>
      <c r="T531" s="2">
        <v>0</v>
      </c>
      <c r="Y531" s="14"/>
      <c r="Z531" s="9">
        <v>0</v>
      </c>
      <c r="AA531" s="14">
        <v>0</v>
      </c>
    </row>
    <row r="532" spans="1:27" ht="13.5" thickBot="1" x14ac:dyDescent="0.3">
      <c r="B532" s="492"/>
      <c r="C532" s="34"/>
      <c r="D532" s="113" t="s">
        <v>69</v>
      </c>
      <c r="E532" s="113"/>
      <c r="F532" s="60" t="s">
        <v>69</v>
      </c>
      <c r="G532" s="14"/>
      <c r="H532" s="112" t="s">
        <v>69</v>
      </c>
      <c r="I532" s="17"/>
      <c r="J532" s="94">
        <v>0</v>
      </c>
      <c r="K532" s="94">
        <v>0</v>
      </c>
      <c r="L532" s="94">
        <v>0</v>
      </c>
      <c r="M532" s="94">
        <v>0</v>
      </c>
      <c r="N532" s="94">
        <v>0</v>
      </c>
      <c r="O532" s="7">
        <v>0</v>
      </c>
      <c r="P532" s="7">
        <v>0</v>
      </c>
      <c r="Q532" s="7">
        <v>0</v>
      </c>
      <c r="R532" s="7">
        <v>0</v>
      </c>
      <c r="S532" s="7">
        <v>0</v>
      </c>
      <c r="T532" s="2">
        <v>0</v>
      </c>
      <c r="Y532" s="14"/>
      <c r="Z532" s="9">
        <v>0</v>
      </c>
      <c r="AA532" s="14">
        <v>0</v>
      </c>
    </row>
    <row r="533" spans="1:27" s="4" customFormat="1" ht="26.25" thickBot="1" x14ac:dyDescent="0.3">
      <c r="A533" s="27" t="s">
        <v>470</v>
      </c>
      <c r="B533" s="33"/>
      <c r="C533" s="91" t="s">
        <v>470</v>
      </c>
      <c r="D533" s="486" t="s">
        <v>213</v>
      </c>
      <c r="E533" s="487"/>
      <c r="F533" s="59" t="s">
        <v>836</v>
      </c>
      <c r="G533" s="56">
        <v>1</v>
      </c>
      <c r="H533" s="31" t="s">
        <v>5</v>
      </c>
      <c r="I533" s="488"/>
      <c r="J533" s="489"/>
      <c r="K533" s="489"/>
      <c r="L533" s="489"/>
      <c r="M533" s="489"/>
      <c r="N533" s="490"/>
      <c r="O533" s="32">
        <v>139.52000000000001</v>
      </c>
      <c r="P533" s="32">
        <v>66.430000000000007</v>
      </c>
      <c r="Q533" s="32">
        <v>0.06</v>
      </c>
      <c r="R533" s="32">
        <v>0</v>
      </c>
      <c r="S533" s="32">
        <v>0</v>
      </c>
      <c r="T533" s="32">
        <v>206.01</v>
      </c>
      <c r="V533" s="52">
        <v>0.67753992524634732</v>
      </c>
      <c r="W533" s="53">
        <v>0.32246007475365268</v>
      </c>
      <c r="Y533" s="14"/>
      <c r="Z533" s="9">
        <v>1</v>
      </c>
      <c r="AA533" s="14">
        <v>0</v>
      </c>
    </row>
    <row r="534" spans="1:27" ht="25.5" x14ac:dyDescent="0.25">
      <c r="B534" s="111"/>
      <c r="C534" s="34">
        <v>97083</v>
      </c>
      <c r="D534" s="113" t="s">
        <v>191</v>
      </c>
      <c r="E534" s="113"/>
      <c r="F534" s="60" t="s">
        <v>926</v>
      </c>
      <c r="G534" s="14">
        <v>1</v>
      </c>
      <c r="H534" s="112" t="s">
        <v>5</v>
      </c>
      <c r="I534" s="17" t="s">
        <v>28</v>
      </c>
      <c r="J534" s="94">
        <v>0.74</v>
      </c>
      <c r="K534" s="94">
        <v>2.11</v>
      </c>
      <c r="L534" s="94">
        <v>0.06</v>
      </c>
      <c r="M534" s="94">
        <v>0</v>
      </c>
      <c r="N534" s="94">
        <v>0</v>
      </c>
      <c r="O534" s="7">
        <v>0.74</v>
      </c>
      <c r="P534" s="7">
        <v>2.11</v>
      </c>
      <c r="Q534" s="7">
        <v>0.06</v>
      </c>
      <c r="R534" s="7">
        <v>0</v>
      </c>
      <c r="S534" s="7">
        <v>0</v>
      </c>
      <c r="T534" s="2">
        <v>2.9099999999999997</v>
      </c>
      <c r="Y534" s="14"/>
      <c r="Z534" s="9"/>
      <c r="AA534" s="14"/>
    </row>
    <row r="535" spans="1:27" ht="25.5" x14ac:dyDescent="0.25">
      <c r="B535" s="114"/>
      <c r="C535" s="34">
        <v>97086</v>
      </c>
      <c r="D535" s="113" t="s">
        <v>191</v>
      </c>
      <c r="E535" s="113"/>
      <c r="F535" s="60" t="s">
        <v>927</v>
      </c>
      <c r="G535" s="14">
        <v>1</v>
      </c>
      <c r="H535" s="112" t="s">
        <v>5</v>
      </c>
      <c r="I535" s="17" t="s">
        <v>28</v>
      </c>
      <c r="J535" s="94">
        <v>38.94</v>
      </c>
      <c r="K535" s="94">
        <v>62.1</v>
      </c>
      <c r="L535" s="94">
        <v>0</v>
      </c>
      <c r="M535" s="94">
        <v>0</v>
      </c>
      <c r="N535" s="94">
        <v>0</v>
      </c>
      <c r="O535" s="7">
        <v>38.94</v>
      </c>
      <c r="P535" s="7">
        <v>62.1</v>
      </c>
      <c r="Q535" s="7">
        <v>0</v>
      </c>
      <c r="R535" s="7">
        <v>0</v>
      </c>
      <c r="S535" s="7">
        <v>0</v>
      </c>
      <c r="T535" s="2">
        <v>101.03999999999999</v>
      </c>
      <c r="Y535" s="14"/>
      <c r="Z535" s="9">
        <v>1</v>
      </c>
      <c r="AA535" s="14">
        <v>0</v>
      </c>
    </row>
    <row r="536" spans="1:27" ht="25.5" x14ac:dyDescent="0.25">
      <c r="B536" s="114"/>
      <c r="C536" s="34">
        <v>97087</v>
      </c>
      <c r="D536" s="113" t="s">
        <v>191</v>
      </c>
      <c r="E536" s="113"/>
      <c r="F536" s="60" t="s">
        <v>928</v>
      </c>
      <c r="G536" s="14">
        <v>1</v>
      </c>
      <c r="H536" s="112" t="s">
        <v>5</v>
      </c>
      <c r="I536" s="17" t="s">
        <v>28</v>
      </c>
      <c r="J536" s="94">
        <v>2.56</v>
      </c>
      <c r="K536" s="94">
        <v>0.3</v>
      </c>
      <c r="L536" s="94">
        <v>0</v>
      </c>
      <c r="M536" s="94">
        <v>0</v>
      </c>
      <c r="N536" s="94">
        <v>0</v>
      </c>
      <c r="O536" s="7">
        <v>2.56</v>
      </c>
      <c r="P536" s="7">
        <v>0.3</v>
      </c>
      <c r="Q536" s="7">
        <v>0</v>
      </c>
      <c r="R536" s="7">
        <v>0</v>
      </c>
      <c r="S536" s="7">
        <v>0</v>
      </c>
      <c r="T536" s="2">
        <v>2.86</v>
      </c>
      <c r="Y536" s="14"/>
      <c r="Z536" s="9">
        <v>1</v>
      </c>
      <c r="AA536" s="14">
        <v>0</v>
      </c>
    </row>
    <row r="537" spans="1:27" ht="25.5" x14ac:dyDescent="0.25">
      <c r="B537" s="114"/>
      <c r="C537" s="34">
        <v>97093</v>
      </c>
      <c r="D537" s="113" t="s">
        <v>191</v>
      </c>
      <c r="E537" s="113"/>
      <c r="F537" s="60" t="s">
        <v>929</v>
      </c>
      <c r="G537" s="14">
        <v>4.9280000000000008</v>
      </c>
      <c r="H537" s="112" t="s">
        <v>1</v>
      </c>
      <c r="I537" s="17" t="s">
        <v>28</v>
      </c>
      <c r="J537" s="94">
        <v>19.739999999999998</v>
      </c>
      <c r="K537" s="94">
        <v>0.39</v>
      </c>
      <c r="L537" s="94">
        <v>0</v>
      </c>
      <c r="M537" s="94">
        <v>0</v>
      </c>
      <c r="N537" s="94">
        <v>0</v>
      </c>
      <c r="O537" s="7">
        <v>97.28</v>
      </c>
      <c r="P537" s="7">
        <v>1.92</v>
      </c>
      <c r="Q537" s="7">
        <v>0</v>
      </c>
      <c r="R537" s="7">
        <v>0</v>
      </c>
      <c r="S537" s="7">
        <v>0</v>
      </c>
      <c r="T537" s="2">
        <v>99.2</v>
      </c>
      <c r="Y537" s="14"/>
      <c r="Z537" s="9">
        <v>4.9280000000000008</v>
      </c>
      <c r="AA537" s="14">
        <v>0</v>
      </c>
    </row>
    <row r="538" spans="1:27" ht="25.5" x14ac:dyDescent="0.25">
      <c r="B538" s="114"/>
      <c r="C538" s="34">
        <v>1524</v>
      </c>
      <c r="D538" s="113" t="s">
        <v>106</v>
      </c>
      <c r="E538" s="113"/>
      <c r="F538" s="60" t="s">
        <v>1005</v>
      </c>
      <c r="G538" s="14">
        <v>1.163</v>
      </c>
      <c r="H538" s="112" t="s">
        <v>197</v>
      </c>
      <c r="I538" s="17" t="s">
        <v>28</v>
      </c>
      <c r="J538" s="94">
        <v>449.11</v>
      </c>
      <c r="K538" s="94">
        <v>0</v>
      </c>
      <c r="L538" s="94">
        <v>0</v>
      </c>
      <c r="M538" s="94">
        <v>0</v>
      </c>
      <c r="N538" s="94">
        <v>0</v>
      </c>
      <c r="O538" s="7">
        <v>522.30999999999995</v>
      </c>
      <c r="P538" s="7">
        <v>0</v>
      </c>
      <c r="Q538" s="7">
        <v>0</v>
      </c>
      <c r="R538" s="7">
        <v>0</v>
      </c>
      <c r="S538" s="7">
        <v>0</v>
      </c>
      <c r="T538" s="2">
        <v>522.30999999999995</v>
      </c>
      <c r="Y538" s="14"/>
      <c r="Z538" s="9">
        <v>1.163</v>
      </c>
      <c r="AA538" s="14">
        <v>0</v>
      </c>
    </row>
    <row r="539" spans="1:27" ht="12.75" customHeight="1" x14ac:dyDescent="0.25">
      <c r="B539" s="114"/>
      <c r="C539" s="34">
        <v>88309</v>
      </c>
      <c r="D539" s="103" t="s">
        <v>191</v>
      </c>
      <c r="E539" s="103"/>
      <c r="F539" s="60" t="s">
        <v>60</v>
      </c>
      <c r="G539" s="14">
        <v>0.504</v>
      </c>
      <c r="H539" s="104" t="s">
        <v>33</v>
      </c>
      <c r="I539" s="17" t="s">
        <v>28</v>
      </c>
      <c r="J539" s="94">
        <v>4.9000000000000004</v>
      </c>
      <c r="K539" s="94">
        <v>17.89</v>
      </c>
      <c r="L539" s="94">
        <v>0</v>
      </c>
      <c r="M539" s="94">
        <v>0</v>
      </c>
      <c r="N539" s="94">
        <v>0</v>
      </c>
      <c r="O539" s="7">
        <v>2.4700000000000002</v>
      </c>
      <c r="P539" s="7">
        <v>9.02</v>
      </c>
      <c r="Q539" s="7">
        <v>0</v>
      </c>
      <c r="R539" s="7">
        <v>0</v>
      </c>
      <c r="S539" s="7">
        <v>0</v>
      </c>
      <c r="T539" s="2">
        <v>11.49</v>
      </c>
      <c r="Y539" s="14"/>
      <c r="Z539" s="9">
        <v>0.504</v>
      </c>
      <c r="AA539" s="14">
        <v>0</v>
      </c>
    </row>
    <row r="540" spans="1:27" x14ac:dyDescent="0.25">
      <c r="B540" s="114"/>
      <c r="C540" s="34">
        <v>88316</v>
      </c>
      <c r="D540" s="103" t="s">
        <v>191</v>
      </c>
      <c r="E540" s="103"/>
      <c r="F540" s="60" t="s">
        <v>63</v>
      </c>
      <c r="G540" s="14">
        <v>0.504</v>
      </c>
      <c r="H540" s="104" t="s">
        <v>33</v>
      </c>
      <c r="I540" s="17" t="s">
        <v>28</v>
      </c>
      <c r="J540" s="94">
        <v>4.78</v>
      </c>
      <c r="K540" s="94">
        <v>14.06</v>
      </c>
      <c r="L540" s="94">
        <v>0</v>
      </c>
      <c r="M540" s="94">
        <v>0</v>
      </c>
      <c r="N540" s="94">
        <v>0</v>
      </c>
      <c r="O540" s="7">
        <v>2.41</v>
      </c>
      <c r="P540" s="7">
        <v>7.09</v>
      </c>
      <c r="Q540" s="7">
        <v>0</v>
      </c>
      <c r="R540" s="7">
        <v>0</v>
      </c>
      <c r="S540" s="7">
        <v>0</v>
      </c>
      <c r="T540" s="2">
        <v>9.5</v>
      </c>
      <c r="Y540" s="14"/>
      <c r="Z540" s="9">
        <v>0.504</v>
      </c>
      <c r="AA540" s="14">
        <v>0</v>
      </c>
    </row>
    <row r="541" spans="1:27" ht="26.25" thickBot="1" x14ac:dyDescent="0.3">
      <c r="B541" s="115"/>
      <c r="C541" s="34">
        <v>90587</v>
      </c>
      <c r="D541" s="103" t="s">
        <v>191</v>
      </c>
      <c r="E541" s="103"/>
      <c r="F541" s="60" t="s">
        <v>92</v>
      </c>
      <c r="G541" s="14">
        <v>6.6000000000000003E-2</v>
      </c>
      <c r="H541" s="104" t="s">
        <v>32</v>
      </c>
      <c r="I541" s="17" t="s">
        <v>28</v>
      </c>
      <c r="J541" s="94">
        <v>0</v>
      </c>
      <c r="K541" s="94">
        <v>0</v>
      </c>
      <c r="L541" s="94">
        <v>0.39</v>
      </c>
      <c r="M541" s="94">
        <v>0</v>
      </c>
      <c r="N541" s="94">
        <v>0</v>
      </c>
      <c r="O541" s="7">
        <v>0</v>
      </c>
      <c r="P541" s="7">
        <v>0</v>
      </c>
      <c r="Q541" s="7">
        <v>0.03</v>
      </c>
      <c r="R541" s="7">
        <v>0</v>
      </c>
      <c r="S541" s="7">
        <v>0</v>
      </c>
      <c r="T541" s="2">
        <v>0.03</v>
      </c>
      <c r="Y541" s="14"/>
      <c r="Z541" s="9"/>
      <c r="AA541" s="14"/>
    </row>
    <row r="542" spans="1:27" s="4" customFormat="1" ht="39" thickBot="1" x14ac:dyDescent="0.3">
      <c r="A542" s="27" t="s">
        <v>471</v>
      </c>
      <c r="B542" s="33"/>
      <c r="C542" s="91" t="s">
        <v>471</v>
      </c>
      <c r="D542" s="486" t="s">
        <v>213</v>
      </c>
      <c r="E542" s="487"/>
      <c r="F542" s="59" t="s">
        <v>959</v>
      </c>
      <c r="G542" s="56">
        <v>1</v>
      </c>
      <c r="H542" s="31" t="s">
        <v>0</v>
      </c>
      <c r="I542" s="488"/>
      <c r="J542" s="489"/>
      <c r="K542" s="489"/>
      <c r="L542" s="489"/>
      <c r="M542" s="489"/>
      <c r="N542" s="490"/>
      <c r="O542" s="32">
        <v>0</v>
      </c>
      <c r="P542" s="32">
        <v>0</v>
      </c>
      <c r="Q542" s="32">
        <v>0</v>
      </c>
      <c r="R542" s="32">
        <v>0</v>
      </c>
      <c r="S542" s="32">
        <v>1815.2600000000002</v>
      </c>
      <c r="T542" s="32">
        <v>1815.2600000000002</v>
      </c>
      <c r="V542" s="52">
        <v>1</v>
      </c>
      <c r="W542" s="53">
        <v>0</v>
      </c>
      <c r="Y542" s="14"/>
      <c r="Z542" s="9">
        <v>1</v>
      </c>
      <c r="AA542" s="14">
        <v>0</v>
      </c>
    </row>
    <row r="543" spans="1:27" ht="25.5" x14ac:dyDescent="0.25">
      <c r="B543" s="494" t="s">
        <v>132</v>
      </c>
      <c r="C543" s="92">
        <v>536</v>
      </c>
      <c r="D543" s="178" t="s">
        <v>106</v>
      </c>
      <c r="E543" s="178"/>
      <c r="F543" s="60" t="s">
        <v>1053</v>
      </c>
      <c r="G543" s="177">
        <v>15</v>
      </c>
      <c r="H543" s="177" t="s">
        <v>195</v>
      </c>
      <c r="I543" s="17" t="s">
        <v>212</v>
      </c>
      <c r="J543" s="94">
        <v>0</v>
      </c>
      <c r="K543" s="94">
        <v>0</v>
      </c>
      <c r="L543" s="94">
        <v>0</v>
      </c>
      <c r="M543" s="94">
        <v>0</v>
      </c>
      <c r="N543" s="94">
        <v>28.09</v>
      </c>
      <c r="O543" s="7">
        <v>0</v>
      </c>
      <c r="P543" s="7">
        <v>0</v>
      </c>
      <c r="Q543" s="7">
        <v>0</v>
      </c>
      <c r="R543" s="7">
        <v>0</v>
      </c>
      <c r="S543" s="7">
        <v>421.35</v>
      </c>
      <c r="T543" s="2">
        <v>421.35</v>
      </c>
      <c r="Y543" s="14"/>
      <c r="Z543" s="9">
        <v>15</v>
      </c>
      <c r="AA543" s="14">
        <v>0</v>
      </c>
    </row>
    <row r="544" spans="1:27" ht="14.25" thickBot="1" x14ac:dyDescent="0.3">
      <c r="B544" s="494"/>
      <c r="C544" s="92">
        <v>38195</v>
      </c>
      <c r="D544" s="178" t="s">
        <v>106</v>
      </c>
      <c r="E544" s="178"/>
      <c r="F544" s="60" t="s">
        <v>1043</v>
      </c>
      <c r="G544" s="177">
        <v>15.12</v>
      </c>
      <c r="H544" s="177" t="s">
        <v>195</v>
      </c>
      <c r="I544" s="17" t="s">
        <v>212</v>
      </c>
      <c r="J544" s="94">
        <v>0</v>
      </c>
      <c r="K544" s="94">
        <v>0</v>
      </c>
      <c r="L544" s="94">
        <v>0</v>
      </c>
      <c r="M544" s="94">
        <v>0</v>
      </c>
      <c r="N544" s="94">
        <v>92.19</v>
      </c>
      <c r="O544" s="7">
        <v>0</v>
      </c>
      <c r="P544" s="7">
        <v>0</v>
      </c>
      <c r="Q544" s="7">
        <v>0</v>
      </c>
      <c r="R544" s="7">
        <v>0</v>
      </c>
      <c r="S544" s="7">
        <v>1393.91</v>
      </c>
      <c r="T544" s="2">
        <v>1393.91</v>
      </c>
      <c r="Y544" s="14"/>
      <c r="Z544" s="9"/>
      <c r="AA544" s="14"/>
    </row>
    <row r="545" spans="1:27" ht="39" thickBot="1" x14ac:dyDescent="0.3">
      <c r="A545" s="27" t="s">
        <v>472</v>
      </c>
      <c r="B545" s="33"/>
      <c r="C545" s="91" t="s">
        <v>472</v>
      </c>
      <c r="D545" s="486" t="s">
        <v>213</v>
      </c>
      <c r="E545" s="487"/>
      <c r="F545" s="59" t="s">
        <v>740</v>
      </c>
      <c r="G545" s="56">
        <v>1</v>
      </c>
      <c r="H545" s="31" t="s">
        <v>0</v>
      </c>
      <c r="I545" s="488"/>
      <c r="J545" s="489"/>
      <c r="K545" s="489"/>
      <c r="L545" s="489"/>
      <c r="M545" s="489"/>
      <c r="N545" s="490"/>
      <c r="O545" s="32">
        <v>1561.8800000000003</v>
      </c>
      <c r="P545" s="32">
        <v>623.4</v>
      </c>
      <c r="Q545" s="32">
        <v>0</v>
      </c>
      <c r="R545" s="32">
        <v>0</v>
      </c>
      <c r="S545" s="32">
        <v>0</v>
      </c>
      <c r="T545" s="32">
        <v>2185.2799999999997</v>
      </c>
      <c r="V545" s="52">
        <v>0.71472763215697788</v>
      </c>
      <c r="W545" s="53">
        <v>0.28527236784302212</v>
      </c>
    </row>
    <row r="546" spans="1:27" ht="25.5" x14ac:dyDescent="0.25">
      <c r="B546" s="494" t="s">
        <v>132</v>
      </c>
      <c r="C546" s="92" t="s">
        <v>397</v>
      </c>
      <c r="D546" s="96" t="s">
        <v>155</v>
      </c>
      <c r="E546" s="96"/>
      <c r="F546" s="60" t="s">
        <v>736</v>
      </c>
      <c r="G546" s="95">
        <v>51</v>
      </c>
      <c r="H546" s="104" t="s">
        <v>1</v>
      </c>
      <c r="I546" s="17" t="s">
        <v>28</v>
      </c>
      <c r="J546" s="94">
        <v>11.89</v>
      </c>
      <c r="K546" s="94">
        <v>0</v>
      </c>
      <c r="L546" s="94">
        <v>0</v>
      </c>
      <c r="M546" s="94">
        <v>0</v>
      </c>
      <c r="N546" s="94">
        <v>0</v>
      </c>
      <c r="O546" s="7">
        <v>606.39</v>
      </c>
      <c r="P546" s="7">
        <v>0</v>
      </c>
      <c r="Q546" s="7">
        <v>0</v>
      </c>
      <c r="R546" s="7">
        <v>0</v>
      </c>
      <c r="S546" s="7">
        <v>0</v>
      </c>
      <c r="T546" s="2">
        <v>606.39</v>
      </c>
    </row>
    <row r="547" spans="1:27" ht="13.5" x14ac:dyDescent="0.25">
      <c r="B547" s="494"/>
      <c r="C547" s="92">
        <v>1330</v>
      </c>
      <c r="D547" s="96" t="s">
        <v>106</v>
      </c>
      <c r="E547" s="96"/>
      <c r="F547" s="60" t="s">
        <v>1000</v>
      </c>
      <c r="G547" s="95">
        <v>13.94</v>
      </c>
      <c r="H547" s="104" t="s">
        <v>199</v>
      </c>
      <c r="I547" s="17" t="s">
        <v>28</v>
      </c>
      <c r="J547" s="94">
        <v>12.56</v>
      </c>
      <c r="K547" s="94">
        <v>0</v>
      </c>
      <c r="L547" s="94">
        <v>0</v>
      </c>
      <c r="M547" s="94">
        <v>0</v>
      </c>
      <c r="N547" s="94">
        <v>0</v>
      </c>
      <c r="O547" s="7">
        <v>175.09</v>
      </c>
      <c r="P547" s="7">
        <v>0</v>
      </c>
      <c r="Q547" s="7">
        <v>0</v>
      </c>
      <c r="R547" s="7">
        <v>0</v>
      </c>
      <c r="S547" s="7">
        <v>0</v>
      </c>
      <c r="T547" s="2">
        <v>175.09</v>
      </c>
    </row>
    <row r="548" spans="1:27" ht="38.25" x14ac:dyDescent="0.25">
      <c r="B548" s="494"/>
      <c r="C548" s="92">
        <v>40403</v>
      </c>
      <c r="D548" s="96" t="s">
        <v>106</v>
      </c>
      <c r="E548" s="96"/>
      <c r="F548" s="60" t="s">
        <v>1031</v>
      </c>
      <c r="G548" s="95">
        <v>0.02</v>
      </c>
      <c r="H548" s="104" t="s">
        <v>194</v>
      </c>
      <c r="I548" s="17" t="s">
        <v>28</v>
      </c>
      <c r="J548" s="94">
        <v>457.16</v>
      </c>
      <c r="K548" s="94">
        <v>0</v>
      </c>
      <c r="L548" s="94">
        <v>0</v>
      </c>
      <c r="M548" s="94">
        <v>0</v>
      </c>
      <c r="N548" s="94">
        <v>0</v>
      </c>
      <c r="O548" s="7">
        <v>9.14</v>
      </c>
      <c r="P548" s="7">
        <v>0</v>
      </c>
      <c r="Q548" s="7">
        <v>0</v>
      </c>
      <c r="R548" s="7">
        <v>0</v>
      </c>
      <c r="S548" s="7">
        <v>0</v>
      </c>
      <c r="T548" s="2">
        <v>9.14</v>
      </c>
    </row>
    <row r="549" spans="1:27" ht="13.5" x14ac:dyDescent="0.25">
      <c r="B549" s="494"/>
      <c r="C549" s="92">
        <v>11002</v>
      </c>
      <c r="D549" s="96" t="s">
        <v>106</v>
      </c>
      <c r="E549" s="96"/>
      <c r="F549" s="60" t="s">
        <v>1012</v>
      </c>
      <c r="G549" s="95">
        <v>3</v>
      </c>
      <c r="H549" s="104" t="s">
        <v>199</v>
      </c>
      <c r="I549" s="17" t="s">
        <v>28</v>
      </c>
      <c r="J549" s="94">
        <v>63.86</v>
      </c>
      <c r="K549" s="94">
        <v>0</v>
      </c>
      <c r="L549" s="94">
        <v>0</v>
      </c>
      <c r="M549" s="94">
        <v>0</v>
      </c>
      <c r="N549" s="94">
        <v>0</v>
      </c>
      <c r="O549" s="7">
        <v>191.58</v>
      </c>
      <c r="P549" s="7">
        <v>0</v>
      </c>
      <c r="Q549" s="7">
        <v>0</v>
      </c>
      <c r="R549" s="7">
        <v>0</v>
      </c>
      <c r="S549" s="7">
        <v>0</v>
      </c>
      <c r="T549" s="2">
        <v>191.58</v>
      </c>
    </row>
    <row r="550" spans="1:27" ht="25.5" x14ac:dyDescent="0.25">
      <c r="B550" s="494"/>
      <c r="C550" s="92">
        <v>14250</v>
      </c>
      <c r="D550" s="96" t="s">
        <v>106</v>
      </c>
      <c r="E550" s="96"/>
      <c r="F550" s="60" t="s">
        <v>1014</v>
      </c>
      <c r="G550" s="95">
        <v>7</v>
      </c>
      <c r="H550" s="104" t="s">
        <v>201</v>
      </c>
      <c r="I550" s="17" t="s">
        <v>28</v>
      </c>
      <c r="J550" s="94">
        <v>1.06</v>
      </c>
      <c r="K550" s="94">
        <v>0</v>
      </c>
      <c r="L550" s="94">
        <v>0</v>
      </c>
      <c r="M550" s="94">
        <v>0</v>
      </c>
      <c r="N550" s="94">
        <v>0</v>
      </c>
      <c r="O550" s="7">
        <v>7.42</v>
      </c>
      <c r="P550" s="7">
        <v>0</v>
      </c>
      <c r="Q550" s="7">
        <v>0</v>
      </c>
      <c r="R550" s="7">
        <v>0</v>
      </c>
      <c r="S550" s="7">
        <v>0</v>
      </c>
      <c r="T550" s="2">
        <v>7.42</v>
      </c>
    </row>
    <row r="551" spans="1:27" ht="13.5" x14ac:dyDescent="0.25">
      <c r="B551" s="494"/>
      <c r="C551" s="92">
        <v>11977</v>
      </c>
      <c r="D551" s="96" t="s">
        <v>106</v>
      </c>
      <c r="E551" s="96"/>
      <c r="F551" s="60" t="s">
        <v>1003</v>
      </c>
      <c r="G551" s="95">
        <v>24</v>
      </c>
      <c r="H551" s="104" t="s">
        <v>194</v>
      </c>
      <c r="I551" s="17" t="s">
        <v>28</v>
      </c>
      <c r="J551" s="94">
        <v>10.16</v>
      </c>
      <c r="K551" s="94">
        <v>0</v>
      </c>
      <c r="L551" s="94">
        <v>0</v>
      </c>
      <c r="M551" s="94">
        <v>0</v>
      </c>
      <c r="N551" s="94">
        <v>0</v>
      </c>
      <c r="O551" s="7">
        <v>243.84</v>
      </c>
      <c r="P551" s="7">
        <v>0</v>
      </c>
      <c r="Q551" s="7">
        <v>0</v>
      </c>
      <c r="R551" s="7">
        <v>0</v>
      </c>
      <c r="S551" s="7">
        <v>0</v>
      </c>
      <c r="T551" s="2">
        <v>243.84</v>
      </c>
    </row>
    <row r="552" spans="1:27" ht="25.5" x14ac:dyDescent="0.25">
      <c r="B552" s="494"/>
      <c r="C552" s="44">
        <v>100720</v>
      </c>
      <c r="D552" s="273" t="s">
        <v>191</v>
      </c>
      <c r="E552" s="273"/>
      <c r="F552" s="60" t="s">
        <v>337</v>
      </c>
      <c r="G552" s="277">
        <v>9.6199999999999992</v>
      </c>
      <c r="H552" s="272" t="s">
        <v>5</v>
      </c>
      <c r="I552" s="17" t="s">
        <v>28</v>
      </c>
      <c r="J552" s="94">
        <v>5.42</v>
      </c>
      <c r="K552" s="94">
        <v>3.83</v>
      </c>
      <c r="L552" s="94">
        <v>0</v>
      </c>
      <c r="M552" s="94">
        <v>0</v>
      </c>
      <c r="N552" s="94">
        <v>0</v>
      </c>
      <c r="O552" s="7">
        <v>52.14</v>
      </c>
      <c r="P552" s="7">
        <v>36.840000000000003</v>
      </c>
      <c r="Q552" s="7">
        <v>0</v>
      </c>
      <c r="R552" s="7">
        <v>0</v>
      </c>
      <c r="S552" s="7">
        <v>0</v>
      </c>
      <c r="T552" s="2">
        <v>88.98</v>
      </c>
      <c r="Y552" s="14"/>
      <c r="Z552" s="9">
        <v>9.6199999999999992</v>
      </c>
      <c r="AA552" s="14">
        <v>0</v>
      </c>
    </row>
    <row r="553" spans="1:27" ht="38.25" x14ac:dyDescent="0.25">
      <c r="B553" s="494"/>
      <c r="C553" s="44">
        <v>100725</v>
      </c>
      <c r="D553" s="273" t="s">
        <v>191</v>
      </c>
      <c r="E553" s="273"/>
      <c r="F553" s="60" t="s">
        <v>346</v>
      </c>
      <c r="G553" s="277">
        <v>9.6199999999999992</v>
      </c>
      <c r="H553" s="272" t="s">
        <v>5</v>
      </c>
      <c r="I553" s="17" t="s">
        <v>28</v>
      </c>
      <c r="J553" s="94">
        <v>12.42</v>
      </c>
      <c r="K553" s="94">
        <v>9.3800000000000008</v>
      </c>
      <c r="L553" s="94">
        <v>0</v>
      </c>
      <c r="M553" s="94">
        <v>0</v>
      </c>
      <c r="N553" s="94">
        <v>0</v>
      </c>
      <c r="O553" s="7">
        <v>119.48</v>
      </c>
      <c r="P553" s="7">
        <v>90.24</v>
      </c>
      <c r="Q553" s="7">
        <v>0</v>
      </c>
      <c r="R553" s="7">
        <v>0</v>
      </c>
      <c r="S553" s="7">
        <v>0</v>
      </c>
      <c r="T553" s="2">
        <v>209.72</v>
      </c>
      <c r="Y553" s="14"/>
      <c r="Z553" s="9">
        <v>9.6199999999999992</v>
      </c>
      <c r="AA553" s="14">
        <v>0</v>
      </c>
    </row>
    <row r="554" spans="1:27" ht="13.5" x14ac:dyDescent="0.25">
      <c r="B554" s="494"/>
      <c r="C554" s="92">
        <v>88315</v>
      </c>
      <c r="D554" s="96" t="s">
        <v>191</v>
      </c>
      <c r="E554" s="96"/>
      <c r="F554" s="60" t="s">
        <v>62</v>
      </c>
      <c r="G554" s="95">
        <v>16</v>
      </c>
      <c r="H554" s="104" t="s">
        <v>33</v>
      </c>
      <c r="I554" s="17"/>
      <c r="J554" s="94">
        <v>4.9000000000000004</v>
      </c>
      <c r="K554" s="94">
        <v>17.75</v>
      </c>
      <c r="L554" s="94">
        <v>0</v>
      </c>
      <c r="M554" s="94">
        <v>0</v>
      </c>
      <c r="N554" s="94">
        <v>0</v>
      </c>
      <c r="O554" s="7">
        <v>78.400000000000006</v>
      </c>
      <c r="P554" s="7">
        <v>284</v>
      </c>
      <c r="Q554" s="7">
        <v>0</v>
      </c>
      <c r="R554" s="7">
        <v>0</v>
      </c>
      <c r="S554" s="7">
        <v>0</v>
      </c>
      <c r="T554" s="2">
        <v>362.4</v>
      </c>
    </row>
    <row r="555" spans="1:27" ht="13.5" x14ac:dyDescent="0.25">
      <c r="B555" s="494"/>
      <c r="C555" s="92">
        <v>88251</v>
      </c>
      <c r="D555" s="96" t="s">
        <v>191</v>
      </c>
      <c r="E555" s="96"/>
      <c r="F555" s="60" t="s">
        <v>53</v>
      </c>
      <c r="G555" s="95">
        <v>16</v>
      </c>
      <c r="H555" s="104" t="s">
        <v>33</v>
      </c>
      <c r="I555" s="17"/>
      <c r="J555" s="94">
        <v>4.9000000000000004</v>
      </c>
      <c r="K555" s="94">
        <v>13.27</v>
      </c>
      <c r="L555" s="94">
        <v>0</v>
      </c>
      <c r="M555" s="94">
        <v>0</v>
      </c>
      <c r="N555" s="94">
        <v>0</v>
      </c>
      <c r="O555" s="7">
        <v>78.400000000000006</v>
      </c>
      <c r="P555" s="7">
        <v>212.32</v>
      </c>
      <c r="Q555" s="7">
        <v>0</v>
      </c>
      <c r="R555" s="7">
        <v>0</v>
      </c>
      <c r="S555" s="7">
        <v>0</v>
      </c>
      <c r="T555" s="2">
        <v>290.72000000000003</v>
      </c>
    </row>
    <row r="556" spans="1:27" x14ac:dyDescent="0.25">
      <c r="C556" s="8"/>
      <c r="F556" s="8"/>
      <c r="G556" s="8"/>
      <c r="H556" s="8"/>
      <c r="I556" s="8"/>
    </row>
    <row r="557" spans="1:27" ht="13.5" thickBot="1" x14ac:dyDescent="0.3"/>
    <row r="558" spans="1:27" s="4" customFormat="1" ht="39" thickBot="1" x14ac:dyDescent="0.3">
      <c r="A558" s="27" t="s">
        <v>473</v>
      </c>
      <c r="B558" s="33"/>
      <c r="C558" s="91" t="s">
        <v>473</v>
      </c>
      <c r="D558" s="486" t="s">
        <v>213</v>
      </c>
      <c r="E558" s="487"/>
      <c r="F558" s="59" t="s">
        <v>741</v>
      </c>
      <c r="G558" s="56">
        <v>1</v>
      </c>
      <c r="H558" s="31" t="s">
        <v>0</v>
      </c>
      <c r="I558" s="488"/>
      <c r="J558" s="489"/>
      <c r="K558" s="489"/>
      <c r="L558" s="489"/>
      <c r="M558" s="489"/>
      <c r="N558" s="490"/>
      <c r="O558" s="32">
        <v>543.15</v>
      </c>
      <c r="P558" s="32">
        <v>230.64</v>
      </c>
      <c r="Q558" s="32">
        <v>0</v>
      </c>
      <c r="R558" s="32">
        <v>0</v>
      </c>
      <c r="S558" s="32">
        <v>0</v>
      </c>
      <c r="T558" s="32">
        <v>773.79</v>
      </c>
      <c r="V558" s="52">
        <v>0.70193463342767415</v>
      </c>
      <c r="W558" s="53">
        <v>0.29806536657232585</v>
      </c>
      <c r="Y558" s="14"/>
      <c r="Z558" s="9">
        <v>1</v>
      </c>
      <c r="AA558" s="14">
        <v>0</v>
      </c>
    </row>
    <row r="559" spans="1:27" ht="25.5" x14ac:dyDescent="0.25">
      <c r="B559" s="494" t="s">
        <v>132</v>
      </c>
      <c r="C559" s="92" t="s">
        <v>397</v>
      </c>
      <c r="D559" s="96" t="s">
        <v>155</v>
      </c>
      <c r="E559" s="96"/>
      <c r="F559" s="60" t="s">
        <v>736</v>
      </c>
      <c r="G559" s="95">
        <v>11.7</v>
      </c>
      <c r="H559" s="104" t="s">
        <v>1</v>
      </c>
      <c r="I559" s="17" t="s">
        <v>28</v>
      </c>
      <c r="J559" s="94">
        <v>11.89</v>
      </c>
      <c r="K559" s="94">
        <v>0</v>
      </c>
      <c r="L559" s="94">
        <v>0</v>
      </c>
      <c r="M559" s="94">
        <v>0</v>
      </c>
      <c r="N559" s="94">
        <v>0</v>
      </c>
      <c r="O559" s="7">
        <v>139.11000000000001</v>
      </c>
      <c r="P559" s="7">
        <v>0</v>
      </c>
      <c r="Q559" s="7">
        <v>0</v>
      </c>
      <c r="R559" s="7">
        <v>0</v>
      </c>
      <c r="S559" s="7">
        <v>0</v>
      </c>
      <c r="T559" s="2">
        <v>139.11000000000001</v>
      </c>
      <c r="Y559" s="14"/>
      <c r="Z559" s="9">
        <v>11.7</v>
      </c>
      <c r="AA559" s="14">
        <v>0</v>
      </c>
    </row>
    <row r="560" spans="1:27" ht="13.5" x14ac:dyDescent="0.25">
      <c r="B560" s="494"/>
      <c r="C560" s="92">
        <v>1330</v>
      </c>
      <c r="D560" s="96" t="s">
        <v>106</v>
      </c>
      <c r="E560" s="96"/>
      <c r="F560" s="60" t="s">
        <v>1000</v>
      </c>
      <c r="G560" s="95">
        <v>6.97</v>
      </c>
      <c r="H560" s="104" t="s">
        <v>199</v>
      </c>
      <c r="I560" s="17" t="s">
        <v>28</v>
      </c>
      <c r="J560" s="94">
        <v>12.56</v>
      </c>
      <c r="K560" s="94">
        <v>0</v>
      </c>
      <c r="L560" s="94">
        <v>0</v>
      </c>
      <c r="M560" s="94">
        <v>0</v>
      </c>
      <c r="N560" s="94">
        <v>0</v>
      </c>
      <c r="O560" s="7">
        <v>87.54</v>
      </c>
      <c r="P560" s="7">
        <v>0</v>
      </c>
      <c r="Q560" s="7">
        <v>0</v>
      </c>
      <c r="R560" s="7">
        <v>0</v>
      </c>
      <c r="S560" s="7">
        <v>0</v>
      </c>
      <c r="T560" s="2">
        <v>87.54</v>
      </c>
      <c r="Y560" s="14"/>
      <c r="Z560" s="9"/>
      <c r="AA560" s="14"/>
    </row>
    <row r="561" spans="1:27" ht="38.25" x14ac:dyDescent="0.25">
      <c r="B561" s="494"/>
      <c r="C561" s="92">
        <v>40403</v>
      </c>
      <c r="D561" s="96" t="s">
        <v>106</v>
      </c>
      <c r="E561" s="96"/>
      <c r="F561" s="60" t="s">
        <v>1031</v>
      </c>
      <c r="G561" s="95">
        <v>0.02</v>
      </c>
      <c r="H561" s="104" t="s">
        <v>194</v>
      </c>
      <c r="I561" s="17" t="s">
        <v>28</v>
      </c>
      <c r="J561" s="94">
        <v>457.16</v>
      </c>
      <c r="K561" s="94">
        <v>0</v>
      </c>
      <c r="L561" s="94">
        <v>0</v>
      </c>
      <c r="M561" s="94">
        <v>0</v>
      </c>
      <c r="N561" s="94">
        <v>0</v>
      </c>
      <c r="O561" s="7">
        <v>9.14</v>
      </c>
      <c r="P561" s="7">
        <v>0</v>
      </c>
      <c r="Q561" s="7">
        <v>0</v>
      </c>
      <c r="R561" s="7">
        <v>0</v>
      </c>
      <c r="S561" s="7">
        <v>0</v>
      </c>
      <c r="T561" s="2">
        <v>9.14</v>
      </c>
      <c r="Y561" s="14"/>
      <c r="Z561" s="9">
        <v>0.02</v>
      </c>
      <c r="AA561" s="14">
        <v>0</v>
      </c>
    </row>
    <row r="562" spans="1:27" ht="13.5" x14ac:dyDescent="0.25">
      <c r="B562" s="494"/>
      <c r="C562" s="92">
        <v>11002</v>
      </c>
      <c r="D562" s="96" t="s">
        <v>106</v>
      </c>
      <c r="E562" s="96"/>
      <c r="F562" s="60" t="s">
        <v>1012</v>
      </c>
      <c r="G562" s="95">
        <v>1</v>
      </c>
      <c r="H562" s="104" t="s">
        <v>199</v>
      </c>
      <c r="I562" s="17" t="s">
        <v>28</v>
      </c>
      <c r="J562" s="94">
        <v>63.86</v>
      </c>
      <c r="K562" s="94">
        <v>0</v>
      </c>
      <c r="L562" s="94">
        <v>0</v>
      </c>
      <c r="M562" s="94">
        <v>0</v>
      </c>
      <c r="N562" s="94">
        <v>0</v>
      </c>
      <c r="O562" s="7">
        <v>63.86</v>
      </c>
      <c r="P562" s="7">
        <v>0</v>
      </c>
      <c r="Q562" s="7">
        <v>0</v>
      </c>
      <c r="R562" s="7">
        <v>0</v>
      </c>
      <c r="S562" s="7">
        <v>0</v>
      </c>
      <c r="T562" s="2">
        <v>63.86</v>
      </c>
      <c r="Y562" s="14"/>
      <c r="Z562" s="9">
        <v>1</v>
      </c>
      <c r="AA562" s="14">
        <v>0</v>
      </c>
    </row>
    <row r="563" spans="1:27" ht="25.5" x14ac:dyDescent="0.25">
      <c r="B563" s="494"/>
      <c r="C563" s="92">
        <v>14250</v>
      </c>
      <c r="D563" s="96" t="s">
        <v>106</v>
      </c>
      <c r="E563" s="96"/>
      <c r="F563" s="60" t="s">
        <v>1014</v>
      </c>
      <c r="G563" s="95">
        <v>2.5</v>
      </c>
      <c r="H563" s="104" t="s">
        <v>201</v>
      </c>
      <c r="I563" s="17" t="s">
        <v>28</v>
      </c>
      <c r="J563" s="94">
        <v>1.06</v>
      </c>
      <c r="K563" s="94">
        <v>0</v>
      </c>
      <c r="L563" s="94">
        <v>0</v>
      </c>
      <c r="M563" s="94">
        <v>0</v>
      </c>
      <c r="N563" s="94">
        <v>0</v>
      </c>
      <c r="O563" s="7">
        <v>2.65</v>
      </c>
      <c r="P563" s="7">
        <v>0</v>
      </c>
      <c r="Q563" s="7">
        <v>0</v>
      </c>
      <c r="R563" s="7">
        <v>0</v>
      </c>
      <c r="S563" s="7">
        <v>0</v>
      </c>
      <c r="T563" s="2">
        <v>2.65</v>
      </c>
      <c r="Y563" s="14"/>
      <c r="Z563" s="9">
        <v>2.5</v>
      </c>
      <c r="AA563" s="14">
        <v>0</v>
      </c>
    </row>
    <row r="564" spans="1:27" x14ac:dyDescent="0.25">
      <c r="B564" s="494"/>
      <c r="C564" s="96">
        <v>11977</v>
      </c>
      <c r="D564" s="96" t="s">
        <v>106</v>
      </c>
      <c r="E564" s="96"/>
      <c r="F564" s="60" t="s">
        <v>1003</v>
      </c>
      <c r="G564" s="95">
        <v>12</v>
      </c>
      <c r="H564" s="104" t="s">
        <v>194</v>
      </c>
      <c r="I564" s="17" t="s">
        <v>28</v>
      </c>
      <c r="J564" s="94">
        <v>10.16</v>
      </c>
      <c r="K564" s="94">
        <v>0</v>
      </c>
      <c r="L564" s="94">
        <v>0</v>
      </c>
      <c r="M564" s="94">
        <v>0</v>
      </c>
      <c r="N564" s="94">
        <v>0</v>
      </c>
      <c r="O564" s="7">
        <v>121.92</v>
      </c>
      <c r="P564" s="7">
        <v>0</v>
      </c>
      <c r="Q564" s="7">
        <v>0</v>
      </c>
      <c r="R564" s="7">
        <v>0</v>
      </c>
      <c r="S564" s="7">
        <v>0</v>
      </c>
      <c r="T564" s="2">
        <v>121.92</v>
      </c>
      <c r="Y564" s="14"/>
      <c r="Z564" s="9"/>
      <c r="AA564" s="14"/>
    </row>
    <row r="565" spans="1:27" ht="25.5" x14ac:dyDescent="0.25">
      <c r="B565" s="494"/>
      <c r="C565" s="44">
        <v>100720</v>
      </c>
      <c r="D565" s="273" t="s">
        <v>191</v>
      </c>
      <c r="E565" s="273"/>
      <c r="F565" s="60" t="s">
        <v>337</v>
      </c>
      <c r="G565" s="272">
        <v>3.37</v>
      </c>
      <c r="H565" s="272" t="s">
        <v>5</v>
      </c>
      <c r="I565" s="17" t="s">
        <v>28</v>
      </c>
      <c r="J565" s="94">
        <v>5.42</v>
      </c>
      <c r="K565" s="94">
        <v>3.83</v>
      </c>
      <c r="L565" s="94">
        <v>0</v>
      </c>
      <c r="M565" s="94">
        <v>0</v>
      </c>
      <c r="N565" s="94">
        <v>0</v>
      </c>
      <c r="O565" s="7">
        <v>18.27</v>
      </c>
      <c r="P565" s="7">
        <v>12.91</v>
      </c>
      <c r="Q565" s="7">
        <v>0</v>
      </c>
      <c r="R565" s="7">
        <v>0</v>
      </c>
      <c r="S565" s="7">
        <v>0</v>
      </c>
      <c r="T565" s="2">
        <v>31.18</v>
      </c>
      <c r="Y565" s="14"/>
      <c r="Z565" s="9">
        <v>3.37</v>
      </c>
      <c r="AA565" s="14">
        <v>0</v>
      </c>
    </row>
    <row r="566" spans="1:27" ht="38.25" x14ac:dyDescent="0.25">
      <c r="B566" s="494"/>
      <c r="C566" s="44">
        <v>100725</v>
      </c>
      <c r="D566" s="273" t="s">
        <v>191</v>
      </c>
      <c r="E566" s="273"/>
      <c r="F566" s="60" t="s">
        <v>346</v>
      </c>
      <c r="G566" s="272">
        <v>3.37</v>
      </c>
      <c r="H566" s="272" t="s">
        <v>5</v>
      </c>
      <c r="I566" s="17" t="s">
        <v>28</v>
      </c>
      <c r="J566" s="94">
        <v>12.42</v>
      </c>
      <c r="K566" s="94">
        <v>9.3800000000000008</v>
      </c>
      <c r="L566" s="94">
        <v>0</v>
      </c>
      <c r="M566" s="94">
        <v>0</v>
      </c>
      <c r="N566" s="94">
        <v>0</v>
      </c>
      <c r="O566" s="7">
        <v>41.86</v>
      </c>
      <c r="P566" s="7">
        <v>31.61</v>
      </c>
      <c r="Q566" s="7">
        <v>0</v>
      </c>
      <c r="R566" s="7">
        <v>0</v>
      </c>
      <c r="S566" s="7">
        <v>0</v>
      </c>
      <c r="T566" s="2">
        <v>73.47</v>
      </c>
      <c r="Y566" s="14"/>
      <c r="Z566" s="9">
        <v>3.37</v>
      </c>
      <c r="AA566" s="14">
        <v>0</v>
      </c>
    </row>
    <row r="567" spans="1:27" x14ac:dyDescent="0.25">
      <c r="B567" s="494"/>
      <c r="C567" s="96">
        <v>88315</v>
      </c>
      <c r="D567" s="96" t="s">
        <v>191</v>
      </c>
      <c r="E567" s="96"/>
      <c r="F567" s="60" t="s">
        <v>62</v>
      </c>
      <c r="G567" s="95">
        <v>6</v>
      </c>
      <c r="H567" s="104" t="s">
        <v>33</v>
      </c>
      <c r="I567" s="17"/>
      <c r="J567" s="94">
        <v>4.9000000000000004</v>
      </c>
      <c r="K567" s="94">
        <v>17.75</v>
      </c>
      <c r="L567" s="94">
        <v>0</v>
      </c>
      <c r="M567" s="94">
        <v>0</v>
      </c>
      <c r="N567" s="94">
        <v>0</v>
      </c>
      <c r="O567" s="7">
        <v>29.4</v>
      </c>
      <c r="P567" s="7">
        <v>106.5</v>
      </c>
      <c r="Q567" s="7">
        <v>0</v>
      </c>
      <c r="R567" s="7">
        <v>0</v>
      </c>
      <c r="S567" s="7">
        <v>0</v>
      </c>
      <c r="T567" s="2">
        <v>135.9</v>
      </c>
      <c r="Y567" s="14"/>
      <c r="Z567" s="9">
        <v>6</v>
      </c>
      <c r="AA567" s="14">
        <v>0</v>
      </c>
    </row>
    <row r="568" spans="1:27" x14ac:dyDescent="0.25">
      <c r="B568" s="494"/>
      <c r="C568" s="96">
        <v>88251</v>
      </c>
      <c r="D568" s="96" t="s">
        <v>191</v>
      </c>
      <c r="E568" s="96"/>
      <c r="F568" s="60" t="s">
        <v>53</v>
      </c>
      <c r="G568" s="95">
        <v>6</v>
      </c>
      <c r="H568" s="104" t="s">
        <v>33</v>
      </c>
      <c r="I568" s="17"/>
      <c r="J568" s="94">
        <v>4.9000000000000004</v>
      </c>
      <c r="K568" s="94">
        <v>13.27</v>
      </c>
      <c r="L568" s="94">
        <v>0</v>
      </c>
      <c r="M568" s="94">
        <v>0</v>
      </c>
      <c r="N568" s="94">
        <v>0</v>
      </c>
      <c r="O568" s="7">
        <v>29.4</v>
      </c>
      <c r="P568" s="7">
        <v>79.62</v>
      </c>
      <c r="Q568" s="7">
        <v>0</v>
      </c>
      <c r="R568" s="7">
        <v>0</v>
      </c>
      <c r="S568" s="7">
        <v>0</v>
      </c>
      <c r="T568" s="2">
        <v>109.02000000000001</v>
      </c>
      <c r="Y568" s="14"/>
      <c r="Z568" s="9">
        <v>6</v>
      </c>
      <c r="AA568" s="14">
        <v>0</v>
      </c>
    </row>
    <row r="569" spans="1:27" ht="13.5" thickBot="1" x14ac:dyDescent="0.3"/>
    <row r="570" spans="1:27" s="4" customFormat="1" ht="26.25" thickBot="1" x14ac:dyDescent="0.3">
      <c r="A570" s="27" t="s">
        <v>474</v>
      </c>
      <c r="B570" s="33"/>
      <c r="C570" s="91" t="s">
        <v>474</v>
      </c>
      <c r="D570" s="486" t="s">
        <v>213</v>
      </c>
      <c r="E570" s="487"/>
      <c r="F570" s="59" t="s">
        <v>742</v>
      </c>
      <c r="G570" s="56">
        <v>1</v>
      </c>
      <c r="H570" s="31" t="s">
        <v>0</v>
      </c>
      <c r="I570" s="488"/>
      <c r="J570" s="489"/>
      <c r="K570" s="489"/>
      <c r="L570" s="489"/>
      <c r="M570" s="489"/>
      <c r="N570" s="490"/>
      <c r="O570" s="32">
        <v>333.69</v>
      </c>
      <c r="P570" s="32">
        <v>230.64</v>
      </c>
      <c r="Q570" s="32">
        <v>0</v>
      </c>
      <c r="R570" s="32">
        <v>0</v>
      </c>
      <c r="S570" s="32">
        <v>0</v>
      </c>
      <c r="T570" s="32">
        <v>564.33000000000004</v>
      </c>
      <c r="V570" s="52">
        <v>0.59130296103343782</v>
      </c>
      <c r="W570" s="53">
        <v>0.40869703896656218</v>
      </c>
      <c r="Y570" s="14"/>
      <c r="Z570" s="9">
        <v>1</v>
      </c>
      <c r="AA570" s="14">
        <v>0</v>
      </c>
    </row>
    <row r="571" spans="1:27" ht="25.5" x14ac:dyDescent="0.25">
      <c r="B571" s="494" t="s">
        <v>132</v>
      </c>
      <c r="C571" s="92" t="s">
        <v>397</v>
      </c>
      <c r="D571" s="96" t="s">
        <v>155</v>
      </c>
      <c r="E571" s="96"/>
      <c r="F571" s="60" t="s">
        <v>736</v>
      </c>
      <c r="G571" s="95">
        <v>11.7</v>
      </c>
      <c r="H571" s="104" t="s">
        <v>1</v>
      </c>
      <c r="I571" s="17" t="s">
        <v>28</v>
      </c>
      <c r="J571" s="94">
        <v>11.89</v>
      </c>
      <c r="K571" s="94">
        <v>0</v>
      </c>
      <c r="L571" s="94">
        <v>0</v>
      </c>
      <c r="M571" s="94">
        <v>0</v>
      </c>
      <c r="N571" s="94">
        <v>0</v>
      </c>
      <c r="O571" s="7">
        <v>139.11000000000001</v>
      </c>
      <c r="P571" s="7">
        <v>0</v>
      </c>
      <c r="Q571" s="7">
        <v>0</v>
      </c>
      <c r="R571" s="7">
        <v>0</v>
      </c>
      <c r="S571" s="7">
        <v>0</v>
      </c>
      <c r="T571" s="2">
        <v>139.11000000000001</v>
      </c>
      <c r="Y571" s="14"/>
      <c r="Z571" s="9">
        <v>11.7</v>
      </c>
      <c r="AA571" s="14">
        <v>0</v>
      </c>
    </row>
    <row r="572" spans="1:27" ht="38.25" x14ac:dyDescent="0.25">
      <c r="B572" s="494"/>
      <c r="C572" s="92">
        <v>40403</v>
      </c>
      <c r="D572" s="96" t="s">
        <v>106</v>
      </c>
      <c r="E572" s="96"/>
      <c r="F572" s="60" t="s">
        <v>1031</v>
      </c>
      <c r="G572" s="95">
        <v>0.02</v>
      </c>
      <c r="H572" s="104" t="s">
        <v>194</v>
      </c>
      <c r="I572" s="17" t="s">
        <v>28</v>
      </c>
      <c r="J572" s="94">
        <v>457.16</v>
      </c>
      <c r="K572" s="94">
        <v>0</v>
      </c>
      <c r="L572" s="94">
        <v>0</v>
      </c>
      <c r="M572" s="94">
        <v>0</v>
      </c>
      <c r="N572" s="94">
        <v>0</v>
      </c>
      <c r="O572" s="7">
        <v>9.14</v>
      </c>
      <c r="P572" s="7">
        <v>0</v>
      </c>
      <c r="Q572" s="7">
        <v>0</v>
      </c>
      <c r="R572" s="7">
        <v>0</v>
      </c>
      <c r="S572" s="7">
        <v>0</v>
      </c>
      <c r="T572" s="2">
        <v>9.14</v>
      </c>
      <c r="Y572" s="14"/>
      <c r="Z572" s="9">
        <v>0.02</v>
      </c>
      <c r="AA572" s="14">
        <v>0</v>
      </c>
    </row>
    <row r="573" spans="1:27" ht="13.5" x14ac:dyDescent="0.25">
      <c r="B573" s="494"/>
      <c r="C573" s="92">
        <v>11002</v>
      </c>
      <c r="D573" s="96" t="s">
        <v>106</v>
      </c>
      <c r="E573" s="96"/>
      <c r="F573" s="60" t="s">
        <v>1012</v>
      </c>
      <c r="G573" s="95">
        <v>1</v>
      </c>
      <c r="H573" s="104" t="s">
        <v>199</v>
      </c>
      <c r="I573" s="17" t="s">
        <v>28</v>
      </c>
      <c r="J573" s="94">
        <v>63.86</v>
      </c>
      <c r="K573" s="94">
        <v>0</v>
      </c>
      <c r="L573" s="94">
        <v>0</v>
      </c>
      <c r="M573" s="94">
        <v>0</v>
      </c>
      <c r="N573" s="94">
        <v>0</v>
      </c>
      <c r="O573" s="7">
        <v>63.86</v>
      </c>
      <c r="P573" s="7">
        <v>0</v>
      </c>
      <c r="Q573" s="7">
        <v>0</v>
      </c>
      <c r="R573" s="7">
        <v>0</v>
      </c>
      <c r="S573" s="7">
        <v>0</v>
      </c>
      <c r="T573" s="2">
        <v>63.86</v>
      </c>
      <c r="Y573" s="14"/>
      <c r="Z573" s="9">
        <v>1</v>
      </c>
      <c r="AA573" s="14">
        <v>0</v>
      </c>
    </row>
    <row r="574" spans="1:27" ht="25.5" x14ac:dyDescent="0.25">
      <c r="B574" s="494"/>
      <c r="C574" s="92">
        <v>14250</v>
      </c>
      <c r="D574" s="96" t="s">
        <v>106</v>
      </c>
      <c r="E574" s="96"/>
      <c r="F574" s="60" t="s">
        <v>1014</v>
      </c>
      <c r="G574" s="95">
        <v>2.5</v>
      </c>
      <c r="H574" s="104" t="s">
        <v>201</v>
      </c>
      <c r="I574" s="17" t="s">
        <v>28</v>
      </c>
      <c r="J574" s="94">
        <v>1.06</v>
      </c>
      <c r="K574" s="94">
        <v>0</v>
      </c>
      <c r="L574" s="94">
        <v>0</v>
      </c>
      <c r="M574" s="94">
        <v>0</v>
      </c>
      <c r="N574" s="94">
        <v>0</v>
      </c>
      <c r="O574" s="7">
        <v>2.65</v>
      </c>
      <c r="P574" s="7">
        <v>0</v>
      </c>
      <c r="Q574" s="7">
        <v>0</v>
      </c>
      <c r="R574" s="7">
        <v>0</v>
      </c>
      <c r="S574" s="7">
        <v>0</v>
      </c>
      <c r="T574" s="2">
        <v>2.65</v>
      </c>
      <c r="Y574" s="14"/>
      <c r="Z574" s="9">
        <v>2.5</v>
      </c>
      <c r="AA574" s="14">
        <v>0</v>
      </c>
    </row>
    <row r="575" spans="1:27" ht="25.5" x14ac:dyDescent="0.25">
      <c r="B575" s="494"/>
      <c r="C575" s="44">
        <v>100720</v>
      </c>
      <c r="D575" s="273" t="s">
        <v>191</v>
      </c>
      <c r="E575" s="273"/>
      <c r="F575" s="60" t="s">
        <v>337</v>
      </c>
      <c r="G575" s="272">
        <v>3.37</v>
      </c>
      <c r="H575" s="272" t="s">
        <v>5</v>
      </c>
      <c r="I575" s="17" t="s">
        <v>28</v>
      </c>
      <c r="J575" s="94">
        <v>5.42</v>
      </c>
      <c r="K575" s="94">
        <v>3.83</v>
      </c>
      <c r="L575" s="94">
        <v>0</v>
      </c>
      <c r="M575" s="94">
        <v>0</v>
      </c>
      <c r="N575" s="94">
        <v>0</v>
      </c>
      <c r="O575" s="7">
        <v>18.27</v>
      </c>
      <c r="P575" s="7">
        <v>12.91</v>
      </c>
      <c r="Q575" s="7">
        <v>0</v>
      </c>
      <c r="R575" s="7">
        <v>0</v>
      </c>
      <c r="S575" s="7">
        <v>0</v>
      </c>
      <c r="T575" s="2">
        <v>31.18</v>
      </c>
      <c r="Y575" s="14"/>
      <c r="Z575" s="9">
        <v>3.37</v>
      </c>
      <c r="AA575" s="14">
        <v>0</v>
      </c>
    </row>
    <row r="576" spans="1:27" ht="38.25" x14ac:dyDescent="0.25">
      <c r="B576" s="494"/>
      <c r="C576" s="44">
        <v>100725</v>
      </c>
      <c r="D576" s="273" t="s">
        <v>191</v>
      </c>
      <c r="E576" s="273"/>
      <c r="F576" s="60" t="s">
        <v>346</v>
      </c>
      <c r="G576" s="272">
        <v>3.37</v>
      </c>
      <c r="H576" s="272" t="s">
        <v>5</v>
      </c>
      <c r="I576" s="17" t="s">
        <v>28</v>
      </c>
      <c r="J576" s="94">
        <v>12.42</v>
      </c>
      <c r="K576" s="94">
        <v>9.3800000000000008</v>
      </c>
      <c r="L576" s="94">
        <v>0</v>
      </c>
      <c r="M576" s="94">
        <v>0</v>
      </c>
      <c r="N576" s="94">
        <v>0</v>
      </c>
      <c r="O576" s="7">
        <v>41.86</v>
      </c>
      <c r="P576" s="7">
        <v>31.61</v>
      </c>
      <c r="Q576" s="7">
        <v>0</v>
      </c>
      <c r="R576" s="7">
        <v>0</v>
      </c>
      <c r="S576" s="7">
        <v>0</v>
      </c>
      <c r="T576" s="2">
        <v>73.47</v>
      </c>
      <c r="Y576" s="14"/>
      <c r="Z576" s="9">
        <v>3.37</v>
      </c>
      <c r="AA576" s="14">
        <v>0</v>
      </c>
    </row>
    <row r="577" spans="1:27" x14ac:dyDescent="0.25">
      <c r="B577" s="494"/>
      <c r="C577" s="96">
        <v>88315</v>
      </c>
      <c r="D577" s="96" t="s">
        <v>191</v>
      </c>
      <c r="E577" s="96"/>
      <c r="F577" s="60" t="s">
        <v>62</v>
      </c>
      <c r="G577" s="95">
        <v>6</v>
      </c>
      <c r="H577" s="104" t="s">
        <v>33</v>
      </c>
      <c r="I577" s="17"/>
      <c r="J577" s="94">
        <v>4.9000000000000004</v>
      </c>
      <c r="K577" s="94">
        <v>17.75</v>
      </c>
      <c r="L577" s="94">
        <v>0</v>
      </c>
      <c r="M577" s="94">
        <v>0</v>
      </c>
      <c r="N577" s="94">
        <v>0</v>
      </c>
      <c r="O577" s="7">
        <v>29.4</v>
      </c>
      <c r="P577" s="7">
        <v>106.5</v>
      </c>
      <c r="Q577" s="7">
        <v>0</v>
      </c>
      <c r="R577" s="7">
        <v>0</v>
      </c>
      <c r="S577" s="7">
        <v>0</v>
      </c>
      <c r="T577" s="2">
        <v>135.9</v>
      </c>
      <c r="Y577" s="14"/>
      <c r="Z577" s="9">
        <v>6</v>
      </c>
      <c r="AA577" s="14">
        <v>0</v>
      </c>
    </row>
    <row r="578" spans="1:27" x14ac:dyDescent="0.25">
      <c r="B578" s="494"/>
      <c r="C578" s="96">
        <v>88251</v>
      </c>
      <c r="D578" s="96" t="s">
        <v>191</v>
      </c>
      <c r="E578" s="96"/>
      <c r="F578" s="60" t="s">
        <v>53</v>
      </c>
      <c r="G578" s="95">
        <v>6</v>
      </c>
      <c r="H578" s="104" t="s">
        <v>33</v>
      </c>
      <c r="I578" s="17"/>
      <c r="J578" s="94">
        <v>4.9000000000000004</v>
      </c>
      <c r="K578" s="94">
        <v>13.27</v>
      </c>
      <c r="L578" s="94">
        <v>0</v>
      </c>
      <c r="M578" s="94">
        <v>0</v>
      </c>
      <c r="N578" s="94">
        <v>0</v>
      </c>
      <c r="O578" s="7">
        <v>29.4</v>
      </c>
      <c r="P578" s="7">
        <v>79.62</v>
      </c>
      <c r="Q578" s="7">
        <v>0</v>
      </c>
      <c r="R578" s="7">
        <v>0</v>
      </c>
      <c r="S578" s="7">
        <v>0</v>
      </c>
      <c r="T578" s="2">
        <v>109.02000000000001</v>
      </c>
      <c r="Y578" s="14"/>
      <c r="Z578" s="9">
        <v>6</v>
      </c>
      <c r="AA578" s="14">
        <v>0</v>
      </c>
    </row>
    <row r="580" spans="1:27" ht="13.5" thickBot="1" x14ac:dyDescent="0.3"/>
    <row r="581" spans="1:27" s="4" customFormat="1" ht="64.5" thickBot="1" x14ac:dyDescent="0.3">
      <c r="A581" s="27" t="s">
        <v>475</v>
      </c>
      <c r="B581" s="33"/>
      <c r="C581" s="91" t="s">
        <v>475</v>
      </c>
      <c r="D581" s="486" t="s">
        <v>213</v>
      </c>
      <c r="E581" s="487"/>
      <c r="F581" s="59" t="s">
        <v>717</v>
      </c>
      <c r="G581" s="56">
        <v>1</v>
      </c>
      <c r="H581" s="31" t="s">
        <v>408</v>
      </c>
      <c r="I581" s="488"/>
      <c r="J581" s="489"/>
      <c r="K581" s="489"/>
      <c r="L581" s="489"/>
      <c r="M581" s="489"/>
      <c r="N581" s="490"/>
      <c r="O581" s="32">
        <v>4337.95</v>
      </c>
      <c r="P581" s="32">
        <v>3235.1</v>
      </c>
      <c r="Q581" s="32">
        <v>659.17</v>
      </c>
      <c r="R581" s="32">
        <v>0</v>
      </c>
      <c r="S581" s="32">
        <v>0.22</v>
      </c>
      <c r="T581" s="32">
        <v>8232.44</v>
      </c>
      <c r="V581" s="52">
        <v>0.60703023647909971</v>
      </c>
      <c r="W581" s="53">
        <v>0.39296976352090029</v>
      </c>
      <c r="Y581" s="14"/>
      <c r="Z581" s="9">
        <v>1</v>
      </c>
      <c r="AA581" s="14">
        <v>0</v>
      </c>
    </row>
    <row r="582" spans="1:27" ht="25.5" x14ac:dyDescent="0.25">
      <c r="B582" s="494" t="s">
        <v>132</v>
      </c>
      <c r="C582" s="80">
        <v>11359</v>
      </c>
      <c r="D582" s="80" t="s">
        <v>106</v>
      </c>
      <c r="E582" s="80"/>
      <c r="F582" s="60" t="s">
        <v>1016</v>
      </c>
      <c r="G582" s="79">
        <v>0.2</v>
      </c>
      <c r="H582" s="104" t="s">
        <v>194</v>
      </c>
      <c r="I582" s="17" t="s">
        <v>210</v>
      </c>
      <c r="J582" s="78">
        <v>0</v>
      </c>
      <c r="K582" s="78">
        <v>0</v>
      </c>
      <c r="L582" s="78">
        <v>910.33</v>
      </c>
      <c r="M582" s="78">
        <v>0</v>
      </c>
      <c r="N582" s="78">
        <v>0</v>
      </c>
      <c r="O582" s="7">
        <v>0</v>
      </c>
      <c r="P582" s="7">
        <v>0</v>
      </c>
      <c r="Q582" s="7">
        <v>182.07</v>
      </c>
      <c r="R582" s="7">
        <v>0</v>
      </c>
      <c r="S582" s="7">
        <v>0</v>
      </c>
      <c r="T582" s="2">
        <v>182.07</v>
      </c>
      <c r="Y582" s="14"/>
      <c r="Z582" s="9">
        <v>0.2</v>
      </c>
      <c r="AA582" s="14">
        <v>0</v>
      </c>
    </row>
    <row r="583" spans="1:27" ht="25.5" x14ac:dyDescent="0.25">
      <c r="B583" s="494"/>
      <c r="C583" s="80">
        <v>38413</v>
      </c>
      <c r="D583" s="80" t="s">
        <v>106</v>
      </c>
      <c r="E583" s="80"/>
      <c r="F583" s="60" t="s">
        <v>1028</v>
      </c>
      <c r="G583" s="79">
        <v>0.2</v>
      </c>
      <c r="H583" s="104" t="s">
        <v>194</v>
      </c>
      <c r="I583" s="17" t="s">
        <v>210</v>
      </c>
      <c r="J583" s="78">
        <v>0</v>
      </c>
      <c r="K583" s="78">
        <v>0</v>
      </c>
      <c r="L583" s="78">
        <v>938.54</v>
      </c>
      <c r="M583" s="78">
        <v>0</v>
      </c>
      <c r="N583" s="78">
        <v>0</v>
      </c>
      <c r="O583" s="7">
        <v>0</v>
      </c>
      <c r="P583" s="7">
        <v>0</v>
      </c>
      <c r="Q583" s="7">
        <v>187.71</v>
      </c>
      <c r="R583" s="7">
        <v>0</v>
      </c>
      <c r="S583" s="7">
        <v>0</v>
      </c>
      <c r="T583" s="2">
        <v>187.71</v>
      </c>
      <c r="Y583" s="14"/>
      <c r="Z583" s="9"/>
      <c r="AA583" s="14"/>
    </row>
    <row r="584" spans="1:27" x14ac:dyDescent="0.25">
      <c r="B584" s="494"/>
      <c r="C584" s="80">
        <v>44495</v>
      </c>
      <c r="D584" s="80" t="s">
        <v>106</v>
      </c>
      <c r="E584" s="80"/>
      <c r="F584" s="60" t="s">
        <v>1009</v>
      </c>
      <c r="G584" s="79">
        <v>10</v>
      </c>
      <c r="H584" s="104" t="s">
        <v>194</v>
      </c>
      <c r="I584" s="17" t="s">
        <v>28</v>
      </c>
      <c r="J584" s="78">
        <v>26.24</v>
      </c>
      <c r="K584" s="78">
        <v>0</v>
      </c>
      <c r="L584" s="78">
        <v>0</v>
      </c>
      <c r="M584" s="78">
        <v>0</v>
      </c>
      <c r="N584" s="78">
        <v>0</v>
      </c>
      <c r="O584" s="7">
        <v>262.39999999999998</v>
      </c>
      <c r="P584" s="7">
        <v>0</v>
      </c>
      <c r="Q584" s="7">
        <v>0</v>
      </c>
      <c r="R584" s="7">
        <v>0</v>
      </c>
      <c r="S584" s="7">
        <v>0</v>
      </c>
      <c r="T584" s="2">
        <v>262.39999999999998</v>
      </c>
      <c r="Y584" s="14"/>
      <c r="Z584" s="9">
        <v>10</v>
      </c>
      <c r="AA584" s="14">
        <v>0</v>
      </c>
    </row>
    <row r="585" spans="1:27" ht="25.5" x14ac:dyDescent="0.25">
      <c r="B585" s="494"/>
      <c r="C585" s="80">
        <v>92411</v>
      </c>
      <c r="D585" s="80" t="s">
        <v>191</v>
      </c>
      <c r="E585" s="80"/>
      <c r="F585" s="60" t="s">
        <v>295</v>
      </c>
      <c r="G585" s="79">
        <v>7.3</v>
      </c>
      <c r="H585" s="104" t="s">
        <v>5</v>
      </c>
      <c r="I585" s="17" t="s">
        <v>28</v>
      </c>
      <c r="J585" s="78">
        <v>81.08</v>
      </c>
      <c r="K585" s="78">
        <v>63.68</v>
      </c>
      <c r="L585" s="78">
        <v>0</v>
      </c>
      <c r="M585" s="78">
        <v>0</v>
      </c>
      <c r="N585" s="78">
        <v>0.03</v>
      </c>
      <c r="O585" s="7">
        <v>591.88</v>
      </c>
      <c r="P585" s="7">
        <v>464.86</v>
      </c>
      <c r="Q585" s="7">
        <v>0</v>
      </c>
      <c r="R585" s="7">
        <v>0</v>
      </c>
      <c r="S585" s="7">
        <v>0.22</v>
      </c>
      <c r="T585" s="2">
        <v>1056.96</v>
      </c>
      <c r="Y585" s="14"/>
      <c r="Z585" s="9"/>
      <c r="AA585" s="14"/>
    </row>
    <row r="586" spans="1:27" x14ac:dyDescent="0.25">
      <c r="B586" s="494"/>
      <c r="C586" s="80" t="s">
        <v>396</v>
      </c>
      <c r="D586" s="80" t="s">
        <v>155</v>
      </c>
      <c r="E586" s="80"/>
      <c r="F586" s="60" t="s">
        <v>714</v>
      </c>
      <c r="G586" s="79">
        <v>18</v>
      </c>
      <c r="H586" s="104" t="s">
        <v>137</v>
      </c>
      <c r="I586" s="17" t="s">
        <v>28</v>
      </c>
      <c r="J586" s="78">
        <v>40.26</v>
      </c>
      <c r="K586" s="78">
        <v>0</v>
      </c>
      <c r="L586" s="78">
        <v>0</v>
      </c>
      <c r="M586" s="78">
        <v>0</v>
      </c>
      <c r="N586" s="78">
        <v>0</v>
      </c>
      <c r="O586" s="7">
        <v>724.68</v>
      </c>
      <c r="P586" s="7">
        <v>0</v>
      </c>
      <c r="Q586" s="7">
        <v>0</v>
      </c>
      <c r="R586" s="7">
        <v>0</v>
      </c>
      <c r="S586" s="7">
        <v>0</v>
      </c>
      <c r="T586" s="2">
        <v>724.68</v>
      </c>
      <c r="Y586" s="14"/>
      <c r="Z586" s="9"/>
      <c r="AA586" s="14"/>
    </row>
    <row r="587" spans="1:27" ht="15" x14ac:dyDescent="0.25">
      <c r="B587" s="494"/>
      <c r="C587" s="19">
        <v>12</v>
      </c>
      <c r="D587" s="80" t="s">
        <v>106</v>
      </c>
      <c r="E587" s="80"/>
      <c r="F587" s="60" t="s">
        <v>1015</v>
      </c>
      <c r="G587" s="79">
        <v>4</v>
      </c>
      <c r="H587" s="104" t="s">
        <v>194</v>
      </c>
      <c r="I587" s="17" t="s">
        <v>28</v>
      </c>
      <c r="J587" s="78">
        <v>8.6999999999999993</v>
      </c>
      <c r="K587" s="78">
        <v>0</v>
      </c>
      <c r="L587" s="78">
        <v>0</v>
      </c>
      <c r="M587" s="78">
        <v>0</v>
      </c>
      <c r="N587" s="78">
        <v>0</v>
      </c>
      <c r="O587" s="7">
        <v>34.799999999999997</v>
      </c>
      <c r="P587" s="7">
        <v>0</v>
      </c>
      <c r="Q587" s="7">
        <v>0</v>
      </c>
      <c r="R587" s="7">
        <v>0</v>
      </c>
      <c r="S587" s="7">
        <v>0</v>
      </c>
      <c r="T587" s="2">
        <v>34.799999999999997</v>
      </c>
      <c r="Y587" s="14"/>
      <c r="Z587" s="9"/>
      <c r="AA587" s="14"/>
    </row>
    <row r="588" spans="1:27" x14ac:dyDescent="0.25">
      <c r="B588" s="494"/>
      <c r="C588" s="80">
        <v>38386</v>
      </c>
      <c r="D588" s="80" t="s">
        <v>106</v>
      </c>
      <c r="E588" s="80"/>
      <c r="F588" s="60" t="s">
        <v>1041</v>
      </c>
      <c r="G588" s="79">
        <v>6</v>
      </c>
      <c r="H588" s="104" t="s">
        <v>194</v>
      </c>
      <c r="I588" s="17" t="s">
        <v>28</v>
      </c>
      <c r="J588" s="78">
        <v>5.09</v>
      </c>
      <c r="K588" s="78">
        <v>0</v>
      </c>
      <c r="L588" s="78">
        <v>0</v>
      </c>
      <c r="M588" s="78">
        <v>0</v>
      </c>
      <c r="N588" s="78">
        <v>0</v>
      </c>
      <c r="O588" s="7">
        <v>30.54</v>
      </c>
      <c r="P588" s="7">
        <v>0</v>
      </c>
      <c r="Q588" s="7">
        <v>0</v>
      </c>
      <c r="R588" s="7">
        <v>0</v>
      </c>
      <c r="S588" s="7">
        <v>0</v>
      </c>
      <c r="T588" s="2">
        <v>30.54</v>
      </c>
      <c r="Y588" s="14"/>
      <c r="Z588" s="9"/>
      <c r="AA588" s="14"/>
    </row>
    <row r="589" spans="1:27" x14ac:dyDescent="0.25">
      <c r="B589" s="494"/>
      <c r="C589" s="80">
        <v>36532</v>
      </c>
      <c r="D589" s="80" t="s">
        <v>106</v>
      </c>
      <c r="E589" s="80"/>
      <c r="F589" s="60" t="s">
        <v>1054</v>
      </c>
      <c r="G589" s="79">
        <v>0.01</v>
      </c>
      <c r="H589" s="104" t="s">
        <v>194</v>
      </c>
      <c r="I589" s="17" t="s">
        <v>210</v>
      </c>
      <c r="J589" s="78">
        <v>0</v>
      </c>
      <c r="K589" s="78">
        <v>0</v>
      </c>
      <c r="L589" s="78">
        <v>28938.83</v>
      </c>
      <c r="M589" s="78">
        <v>0</v>
      </c>
      <c r="N589" s="78">
        <v>0</v>
      </c>
      <c r="O589" s="7">
        <v>0</v>
      </c>
      <c r="P589" s="7">
        <v>0</v>
      </c>
      <c r="Q589" s="7">
        <v>289.39</v>
      </c>
      <c r="R589" s="7">
        <v>0</v>
      </c>
      <c r="S589" s="7">
        <v>0</v>
      </c>
      <c r="T589" s="2">
        <v>289.39</v>
      </c>
      <c r="Y589" s="14"/>
      <c r="Z589" s="9"/>
      <c r="AA589" s="14"/>
    </row>
    <row r="590" spans="1:27" ht="25.5" x14ac:dyDescent="0.25">
      <c r="B590" s="494"/>
      <c r="C590" s="80">
        <v>44496</v>
      </c>
      <c r="D590" s="80" t="s">
        <v>106</v>
      </c>
      <c r="E590" s="80"/>
      <c r="F590" s="60" t="s">
        <v>1046</v>
      </c>
      <c r="G590" s="79">
        <v>1</v>
      </c>
      <c r="H590" s="104" t="s">
        <v>194</v>
      </c>
      <c r="I590" s="17" t="s">
        <v>28</v>
      </c>
      <c r="J590" s="78">
        <v>165.67</v>
      </c>
      <c r="K590" s="78">
        <v>0</v>
      </c>
      <c r="L590" s="78">
        <v>0</v>
      </c>
      <c r="M590" s="78">
        <v>0</v>
      </c>
      <c r="N590" s="78">
        <v>0</v>
      </c>
      <c r="O590" s="7">
        <v>165.67</v>
      </c>
      <c r="P590" s="7">
        <v>0</v>
      </c>
      <c r="Q590" s="7">
        <v>0</v>
      </c>
      <c r="R590" s="7">
        <v>0</v>
      </c>
      <c r="S590" s="7">
        <v>0</v>
      </c>
      <c r="T590" s="2">
        <v>165.67</v>
      </c>
      <c r="Y590" s="14"/>
      <c r="Z590" s="9"/>
      <c r="AA590" s="14"/>
    </row>
    <row r="591" spans="1:27" x14ac:dyDescent="0.25">
      <c r="B591" s="494"/>
      <c r="C591" s="80">
        <v>131</v>
      </c>
      <c r="D591" s="80" t="s">
        <v>106</v>
      </c>
      <c r="E591" s="80"/>
      <c r="F591" s="60" t="s">
        <v>978</v>
      </c>
      <c r="G591" s="79">
        <v>33</v>
      </c>
      <c r="H591" s="104" t="s">
        <v>199</v>
      </c>
      <c r="I591" s="17" t="s">
        <v>28</v>
      </c>
      <c r="J591" s="78">
        <v>38.979999999999997</v>
      </c>
      <c r="K591" s="78">
        <v>0</v>
      </c>
      <c r="L591" s="78">
        <v>0</v>
      </c>
      <c r="M591" s="78">
        <v>0</v>
      </c>
      <c r="N591" s="78">
        <v>0</v>
      </c>
      <c r="O591" s="7">
        <v>1286.3399999999999</v>
      </c>
      <c r="P591" s="7">
        <v>0</v>
      </c>
      <c r="Q591" s="7">
        <v>0</v>
      </c>
      <c r="R591" s="7">
        <v>0</v>
      </c>
      <c r="S591" s="7">
        <v>0</v>
      </c>
      <c r="T591" s="2">
        <v>1286.3399999999999</v>
      </c>
      <c r="Y591" s="14"/>
      <c r="Z591" s="9">
        <v>33</v>
      </c>
      <c r="AA591" s="14">
        <v>0</v>
      </c>
    </row>
    <row r="592" spans="1:27" x14ac:dyDescent="0.25">
      <c r="B592" s="494"/>
      <c r="C592" s="80">
        <v>5318</v>
      </c>
      <c r="D592" s="80" t="s">
        <v>106</v>
      </c>
      <c r="E592" s="80"/>
      <c r="F592" s="60" t="s">
        <v>1008</v>
      </c>
      <c r="G592" s="79">
        <v>5</v>
      </c>
      <c r="H592" s="104" t="s">
        <v>200</v>
      </c>
      <c r="I592" s="17" t="s">
        <v>28</v>
      </c>
      <c r="J592" s="78">
        <v>23</v>
      </c>
      <c r="K592" s="78">
        <v>0</v>
      </c>
      <c r="L592" s="78">
        <v>0</v>
      </c>
      <c r="M592" s="78">
        <v>0</v>
      </c>
      <c r="N592" s="78">
        <v>0</v>
      </c>
      <c r="O592" s="7">
        <v>115</v>
      </c>
      <c r="P592" s="7">
        <v>0</v>
      </c>
      <c r="Q592" s="7">
        <v>0</v>
      </c>
      <c r="R592" s="7">
        <v>0</v>
      </c>
      <c r="S592" s="7">
        <v>0</v>
      </c>
      <c r="T592" s="2">
        <v>115</v>
      </c>
      <c r="Y592" s="14"/>
      <c r="Z592" s="9">
        <v>5</v>
      </c>
      <c r="AA592" s="14">
        <v>0</v>
      </c>
    </row>
    <row r="593" spans="1:27" x14ac:dyDescent="0.25">
      <c r="B593" s="494"/>
      <c r="C593" s="80">
        <v>7307</v>
      </c>
      <c r="D593" s="80" t="s">
        <v>106</v>
      </c>
      <c r="E593" s="80"/>
      <c r="F593" s="60" t="s">
        <v>1022</v>
      </c>
      <c r="G593" s="79">
        <v>7.2</v>
      </c>
      <c r="H593" s="104" t="s">
        <v>200</v>
      </c>
      <c r="I593" s="17" t="s">
        <v>28</v>
      </c>
      <c r="J593" s="78">
        <v>36.700000000000003</v>
      </c>
      <c r="K593" s="78">
        <v>0</v>
      </c>
      <c r="L593" s="78">
        <v>0</v>
      </c>
      <c r="M593" s="78">
        <v>0</v>
      </c>
      <c r="N593" s="78">
        <v>0</v>
      </c>
      <c r="O593" s="7">
        <v>264.24</v>
      </c>
      <c r="P593" s="7">
        <v>0</v>
      </c>
      <c r="Q593" s="7">
        <v>0</v>
      </c>
      <c r="R593" s="7">
        <v>0</v>
      </c>
      <c r="S593" s="7">
        <v>0</v>
      </c>
      <c r="T593" s="2">
        <v>264.24</v>
      </c>
      <c r="Y593" s="14"/>
      <c r="Z593" s="9"/>
      <c r="AA593" s="14"/>
    </row>
    <row r="594" spans="1:27" x14ac:dyDescent="0.25">
      <c r="B594" s="494"/>
      <c r="C594" s="80">
        <v>88309</v>
      </c>
      <c r="D594" s="80" t="s">
        <v>191</v>
      </c>
      <c r="E594" s="80"/>
      <c r="F594" s="60" t="s">
        <v>60</v>
      </c>
      <c r="G594" s="79">
        <v>88</v>
      </c>
      <c r="H594" s="104" t="s">
        <v>33</v>
      </c>
      <c r="I594" s="17"/>
      <c r="J594" s="78">
        <v>4.9000000000000004</v>
      </c>
      <c r="K594" s="78">
        <v>17.89</v>
      </c>
      <c r="L594" s="78">
        <v>0</v>
      </c>
      <c r="M594" s="78">
        <v>0</v>
      </c>
      <c r="N594" s="78">
        <v>0</v>
      </c>
      <c r="O594" s="7">
        <v>431.2</v>
      </c>
      <c r="P594" s="7">
        <v>1574.32</v>
      </c>
      <c r="Q594" s="7">
        <v>0</v>
      </c>
      <c r="R594" s="7">
        <v>0</v>
      </c>
      <c r="S594" s="7">
        <v>0</v>
      </c>
      <c r="T594" s="2">
        <v>2005.52</v>
      </c>
      <c r="Y594" s="14"/>
      <c r="Z594" s="9">
        <v>88</v>
      </c>
      <c r="AA594" s="14">
        <v>0</v>
      </c>
    </row>
    <row r="595" spans="1:27" ht="13.5" thickBot="1" x14ac:dyDescent="0.3">
      <c r="B595" s="494"/>
      <c r="C595" s="80">
        <v>88242</v>
      </c>
      <c r="D595" s="80" t="s">
        <v>191</v>
      </c>
      <c r="E595" s="80"/>
      <c r="F595" s="60" t="s">
        <v>50</v>
      </c>
      <c r="G595" s="79">
        <v>88</v>
      </c>
      <c r="H595" s="104" t="s">
        <v>33</v>
      </c>
      <c r="I595" s="17"/>
      <c r="J595" s="78">
        <v>4.9000000000000004</v>
      </c>
      <c r="K595" s="78">
        <v>13.59</v>
      </c>
      <c r="L595" s="78">
        <v>0</v>
      </c>
      <c r="M595" s="78">
        <v>0</v>
      </c>
      <c r="N595" s="78">
        <v>0</v>
      </c>
      <c r="O595" s="7">
        <v>431.2</v>
      </c>
      <c r="P595" s="7">
        <v>1195.92</v>
      </c>
      <c r="Q595" s="7">
        <v>0</v>
      </c>
      <c r="R595" s="7">
        <v>0</v>
      </c>
      <c r="S595" s="7">
        <v>0</v>
      </c>
      <c r="T595" s="2">
        <v>1627.1200000000001</v>
      </c>
      <c r="Y595" s="14"/>
      <c r="Z595" s="9">
        <v>88</v>
      </c>
      <c r="AA595" s="14">
        <v>0</v>
      </c>
    </row>
    <row r="596" spans="1:27" s="4" customFormat="1" ht="39" thickBot="1" x14ac:dyDescent="0.3">
      <c r="A596" s="27" t="s">
        <v>1106</v>
      </c>
      <c r="B596" s="33"/>
      <c r="C596" s="91" t="s">
        <v>1106</v>
      </c>
      <c r="D596" s="486" t="s">
        <v>213</v>
      </c>
      <c r="E596" s="487"/>
      <c r="F596" s="59" t="s">
        <v>959</v>
      </c>
      <c r="G596" s="56">
        <v>1</v>
      </c>
      <c r="H596" s="31" t="s">
        <v>0</v>
      </c>
      <c r="I596" s="488"/>
      <c r="J596" s="489"/>
      <c r="K596" s="489"/>
      <c r="L596" s="489"/>
      <c r="M596" s="489"/>
      <c r="N596" s="490"/>
      <c r="O596" s="32">
        <v>0</v>
      </c>
      <c r="P596" s="32">
        <v>0</v>
      </c>
      <c r="Q596" s="32">
        <v>0</v>
      </c>
      <c r="R596" s="32">
        <v>0</v>
      </c>
      <c r="S596" s="32">
        <v>1815.2600000000002</v>
      </c>
      <c r="T596" s="32">
        <v>1815.2600000000002</v>
      </c>
      <c r="V596" s="52">
        <v>1</v>
      </c>
      <c r="W596" s="53">
        <v>0</v>
      </c>
      <c r="Y596" s="14"/>
      <c r="Z596" s="9">
        <v>1</v>
      </c>
      <c r="AA596" s="14">
        <v>0</v>
      </c>
    </row>
    <row r="597" spans="1:27" ht="25.5" x14ac:dyDescent="0.25">
      <c r="B597" s="494" t="s">
        <v>132</v>
      </c>
      <c r="C597" s="92">
        <v>536</v>
      </c>
      <c r="D597" s="178" t="s">
        <v>106</v>
      </c>
      <c r="E597" s="178"/>
      <c r="F597" s="60" t="s">
        <v>1053</v>
      </c>
      <c r="G597" s="177">
        <v>15</v>
      </c>
      <c r="H597" s="177" t="s">
        <v>195</v>
      </c>
      <c r="I597" s="17" t="s">
        <v>212</v>
      </c>
      <c r="J597" s="94">
        <v>0</v>
      </c>
      <c r="K597" s="94">
        <v>0</v>
      </c>
      <c r="L597" s="94">
        <v>0</v>
      </c>
      <c r="M597" s="94">
        <v>0</v>
      </c>
      <c r="N597" s="94">
        <v>28.09</v>
      </c>
      <c r="O597" s="7">
        <v>0</v>
      </c>
      <c r="P597" s="7">
        <v>0</v>
      </c>
      <c r="Q597" s="7">
        <v>0</v>
      </c>
      <c r="R597" s="7">
        <v>0</v>
      </c>
      <c r="S597" s="7">
        <v>421.35</v>
      </c>
      <c r="T597" s="2">
        <v>421.35</v>
      </c>
      <c r="Y597" s="14"/>
      <c r="Z597" s="9">
        <v>15</v>
      </c>
      <c r="AA597" s="14">
        <v>0</v>
      </c>
    </row>
    <row r="598" spans="1:27" ht="14.25" thickBot="1" x14ac:dyDescent="0.3">
      <c r="B598" s="494"/>
      <c r="C598" s="92">
        <v>38195</v>
      </c>
      <c r="D598" s="178" t="s">
        <v>106</v>
      </c>
      <c r="E598" s="178"/>
      <c r="F598" s="60" t="s">
        <v>1043</v>
      </c>
      <c r="G598" s="177">
        <v>15.12</v>
      </c>
      <c r="H598" s="177" t="s">
        <v>195</v>
      </c>
      <c r="I598" s="17" t="s">
        <v>212</v>
      </c>
      <c r="J598" s="94">
        <v>0</v>
      </c>
      <c r="K598" s="94">
        <v>0</v>
      </c>
      <c r="L598" s="94">
        <v>0</v>
      </c>
      <c r="M598" s="94">
        <v>0</v>
      </c>
      <c r="N598" s="94">
        <v>92.19</v>
      </c>
      <c r="O598" s="7">
        <v>0</v>
      </c>
      <c r="P598" s="7">
        <v>0</v>
      </c>
      <c r="Q598" s="7">
        <v>0</v>
      </c>
      <c r="R598" s="7">
        <v>0</v>
      </c>
      <c r="S598" s="7">
        <v>1393.91</v>
      </c>
      <c r="T598" s="2">
        <v>1393.91</v>
      </c>
      <c r="Y598" s="14"/>
      <c r="Z598" s="9"/>
      <c r="AA598" s="14"/>
    </row>
    <row r="599" spans="1:27" s="4" customFormat="1" ht="26.25" thickBot="1" x14ac:dyDescent="0.3">
      <c r="A599" s="27" t="s">
        <v>476</v>
      </c>
      <c r="B599" s="33"/>
      <c r="C599" s="91" t="s">
        <v>476</v>
      </c>
      <c r="D599" s="486" t="s">
        <v>213</v>
      </c>
      <c r="E599" s="487"/>
      <c r="F599" s="59" t="s">
        <v>1129</v>
      </c>
      <c r="G599" s="56">
        <v>1</v>
      </c>
      <c r="H599" s="31" t="s">
        <v>0</v>
      </c>
      <c r="I599" s="488"/>
      <c r="J599" s="489"/>
      <c r="K599" s="489"/>
      <c r="L599" s="489"/>
      <c r="M599" s="489"/>
      <c r="N599" s="490"/>
      <c r="O599" s="32">
        <v>910.88</v>
      </c>
      <c r="P599" s="32">
        <v>189.68</v>
      </c>
      <c r="Q599" s="32">
        <v>0</v>
      </c>
      <c r="R599" s="32">
        <v>0</v>
      </c>
      <c r="S599" s="32">
        <v>0</v>
      </c>
      <c r="T599" s="32">
        <v>1100.56</v>
      </c>
      <c r="V599" s="52">
        <v>0.82765137748055539</v>
      </c>
      <c r="W599" s="53">
        <v>0.17234862251944461</v>
      </c>
      <c r="Y599" s="14"/>
      <c r="Z599" s="9">
        <v>1</v>
      </c>
      <c r="AA599" s="14">
        <v>0</v>
      </c>
    </row>
    <row r="600" spans="1:27" ht="13.5" thickBot="1" x14ac:dyDescent="0.3">
      <c r="B600" s="114"/>
      <c r="C600" s="34">
        <v>98689</v>
      </c>
      <c r="D600" s="276" t="s">
        <v>191</v>
      </c>
      <c r="E600" s="276"/>
      <c r="F600" s="60" t="s">
        <v>339</v>
      </c>
      <c r="G600" s="14">
        <v>11.58</v>
      </c>
      <c r="H600" s="275" t="s">
        <v>28</v>
      </c>
      <c r="I600" s="17" t="s">
        <v>28</v>
      </c>
      <c r="J600" s="94">
        <v>78.66</v>
      </c>
      <c r="K600" s="94">
        <v>16.38</v>
      </c>
      <c r="L600" s="94">
        <v>0</v>
      </c>
      <c r="M600" s="94">
        <v>0</v>
      </c>
      <c r="N600" s="94">
        <v>0</v>
      </c>
      <c r="O600" s="7">
        <v>910.88</v>
      </c>
      <c r="P600" s="7">
        <v>189.68</v>
      </c>
      <c r="Q600" s="7">
        <v>0</v>
      </c>
      <c r="R600" s="7">
        <v>0</v>
      </c>
      <c r="S600" s="7">
        <v>0</v>
      </c>
      <c r="T600" s="2">
        <v>1100.56</v>
      </c>
      <c r="Y600" s="14"/>
      <c r="Z600" s="9">
        <v>11.58</v>
      </c>
      <c r="AA600" s="14">
        <v>0</v>
      </c>
    </row>
    <row r="601" spans="1:27" s="4" customFormat="1" ht="13.5" thickBot="1" x14ac:dyDescent="0.3">
      <c r="A601" s="27" t="s">
        <v>477</v>
      </c>
      <c r="B601" s="33"/>
      <c r="C601" s="91" t="s">
        <v>477</v>
      </c>
      <c r="D601" s="486" t="s">
        <v>213</v>
      </c>
      <c r="E601" s="487"/>
      <c r="F601" s="59" t="s">
        <v>1113</v>
      </c>
      <c r="G601" s="56">
        <v>1</v>
      </c>
      <c r="H601" s="31" t="s">
        <v>408</v>
      </c>
      <c r="I601" s="488"/>
      <c r="J601" s="489"/>
      <c r="K601" s="489"/>
      <c r="L601" s="489"/>
      <c r="M601" s="489"/>
      <c r="N601" s="490"/>
      <c r="O601" s="32">
        <v>643.64</v>
      </c>
      <c r="P601" s="32">
        <v>249.44</v>
      </c>
      <c r="Q601" s="32">
        <v>76.930000000000007</v>
      </c>
      <c r="R601" s="32">
        <v>0</v>
      </c>
      <c r="S601" s="32">
        <v>0</v>
      </c>
      <c r="T601" s="32">
        <v>970.01</v>
      </c>
      <c r="V601" s="52">
        <v>0.74284801187616611</v>
      </c>
      <c r="W601" s="53">
        <v>0.25715198812383389</v>
      </c>
      <c r="Y601" s="14"/>
      <c r="Z601" s="9">
        <v>1</v>
      </c>
      <c r="AA601" s="14">
        <v>0</v>
      </c>
    </row>
    <row r="602" spans="1:27" x14ac:dyDescent="0.25">
      <c r="B602" s="494" t="s">
        <v>132</v>
      </c>
      <c r="C602" s="284">
        <v>38094</v>
      </c>
      <c r="D602" s="280" t="s">
        <v>106</v>
      </c>
      <c r="E602" s="280"/>
      <c r="F602" s="60" t="s">
        <v>1017</v>
      </c>
      <c r="G602" s="279">
        <v>7</v>
      </c>
      <c r="H602" s="279" t="s">
        <v>194</v>
      </c>
      <c r="I602" s="17" t="s">
        <v>210</v>
      </c>
      <c r="J602" s="94">
        <v>0</v>
      </c>
      <c r="K602" s="94">
        <v>0</v>
      </c>
      <c r="L602" s="94">
        <v>3.12</v>
      </c>
      <c r="M602" s="94">
        <v>0</v>
      </c>
      <c r="N602" s="94">
        <v>0</v>
      </c>
      <c r="O602" s="7">
        <v>0</v>
      </c>
      <c r="P602" s="7">
        <v>0</v>
      </c>
      <c r="Q602" s="7">
        <v>21.84</v>
      </c>
      <c r="R602" s="7">
        <v>0</v>
      </c>
      <c r="S602" s="7">
        <v>0</v>
      </c>
      <c r="T602" s="2">
        <v>21.84</v>
      </c>
      <c r="Y602" s="14"/>
      <c r="Z602" s="9">
        <v>7</v>
      </c>
      <c r="AA602" s="14">
        <v>0</v>
      </c>
    </row>
    <row r="603" spans="1:27" ht="25.5" x14ac:dyDescent="0.25">
      <c r="B603" s="494"/>
      <c r="C603" s="284">
        <v>38099</v>
      </c>
      <c r="D603" s="280" t="s">
        <v>106</v>
      </c>
      <c r="E603" s="280"/>
      <c r="F603" s="60" t="s">
        <v>1056</v>
      </c>
      <c r="G603" s="279">
        <v>21</v>
      </c>
      <c r="H603" s="279" t="s">
        <v>194</v>
      </c>
      <c r="I603" s="17" t="s">
        <v>210</v>
      </c>
      <c r="J603" s="94">
        <v>0</v>
      </c>
      <c r="K603" s="94">
        <v>0</v>
      </c>
      <c r="L603" s="94">
        <v>1.62</v>
      </c>
      <c r="M603" s="94">
        <v>0</v>
      </c>
      <c r="N603" s="94">
        <v>0</v>
      </c>
      <c r="O603" s="7">
        <v>0</v>
      </c>
      <c r="P603" s="7">
        <v>0</v>
      </c>
      <c r="Q603" s="7">
        <v>34.020000000000003</v>
      </c>
      <c r="R603" s="7">
        <v>0</v>
      </c>
      <c r="S603" s="7">
        <v>0</v>
      </c>
      <c r="T603" s="2">
        <v>34.020000000000003</v>
      </c>
      <c r="Y603" s="14"/>
      <c r="Z603" s="9"/>
      <c r="AA603" s="14"/>
    </row>
    <row r="604" spans="1:27" x14ac:dyDescent="0.25">
      <c r="B604" s="494"/>
      <c r="C604" s="284">
        <v>88264</v>
      </c>
      <c r="D604" s="280" t="s">
        <v>191</v>
      </c>
      <c r="E604" s="280"/>
      <c r="F604" s="60" t="s">
        <v>55</v>
      </c>
      <c r="G604" s="279">
        <v>8</v>
      </c>
      <c r="H604" s="279" t="s">
        <v>33</v>
      </c>
      <c r="I604" s="17" t="s">
        <v>28</v>
      </c>
      <c r="J604" s="94">
        <v>4.92</v>
      </c>
      <c r="K604" s="94">
        <v>18.309999999999999</v>
      </c>
      <c r="L604" s="94">
        <v>0</v>
      </c>
      <c r="M604" s="94">
        <v>0</v>
      </c>
      <c r="N604" s="94">
        <v>0</v>
      </c>
      <c r="O604" s="7">
        <v>39.36</v>
      </c>
      <c r="P604" s="7">
        <v>146.47999999999999</v>
      </c>
      <c r="Q604" s="7">
        <v>0</v>
      </c>
      <c r="R604" s="7">
        <v>0</v>
      </c>
      <c r="S604" s="7">
        <v>0</v>
      </c>
      <c r="T604" s="2">
        <v>185.83999999999997</v>
      </c>
      <c r="Y604" s="14"/>
      <c r="Z604" s="9">
        <v>8</v>
      </c>
      <c r="AA604" s="14">
        <v>0</v>
      </c>
    </row>
    <row r="605" spans="1:27" x14ac:dyDescent="0.25">
      <c r="B605" s="494"/>
      <c r="C605" s="284">
        <v>88247</v>
      </c>
      <c r="D605" s="280" t="s">
        <v>191</v>
      </c>
      <c r="E605" s="280"/>
      <c r="F605" s="60" t="s">
        <v>52</v>
      </c>
      <c r="G605" s="279">
        <v>8</v>
      </c>
      <c r="H605" s="279" t="s">
        <v>33</v>
      </c>
      <c r="I605" s="17" t="s">
        <v>28</v>
      </c>
      <c r="J605" s="94">
        <v>4.92</v>
      </c>
      <c r="K605" s="94">
        <v>12.87</v>
      </c>
      <c r="L605" s="94">
        <v>0</v>
      </c>
      <c r="M605" s="94">
        <v>0</v>
      </c>
      <c r="N605" s="94">
        <v>0</v>
      </c>
      <c r="O605" s="7">
        <v>39.36</v>
      </c>
      <c r="P605" s="7">
        <v>102.96</v>
      </c>
      <c r="Q605" s="7">
        <v>0</v>
      </c>
      <c r="R605" s="7">
        <v>0</v>
      </c>
      <c r="S605" s="7">
        <v>0</v>
      </c>
      <c r="T605" s="2">
        <v>142.32</v>
      </c>
      <c r="Y605" s="14"/>
      <c r="Z605" s="9">
        <v>8</v>
      </c>
      <c r="AA605" s="14">
        <v>0</v>
      </c>
    </row>
    <row r="606" spans="1:27" ht="25.5" x14ac:dyDescent="0.25">
      <c r="B606" s="494"/>
      <c r="C606" s="284">
        <v>39802</v>
      </c>
      <c r="D606" s="280" t="s">
        <v>106</v>
      </c>
      <c r="E606" s="280"/>
      <c r="F606" s="60" t="s">
        <v>1049</v>
      </c>
      <c r="G606" s="279">
        <v>1</v>
      </c>
      <c r="H606" s="279" t="s">
        <v>194</v>
      </c>
      <c r="I606" s="17" t="s">
        <v>28</v>
      </c>
      <c r="J606" s="94">
        <v>168.02</v>
      </c>
      <c r="K606" s="94">
        <v>0</v>
      </c>
      <c r="L606" s="94">
        <v>0</v>
      </c>
      <c r="M606" s="94">
        <v>0</v>
      </c>
      <c r="N606" s="94">
        <v>0</v>
      </c>
      <c r="O606" s="7">
        <v>168.02</v>
      </c>
      <c r="P606" s="7">
        <v>0</v>
      </c>
      <c r="Q606" s="7">
        <v>0</v>
      </c>
      <c r="R606" s="7">
        <v>0</v>
      </c>
      <c r="S606" s="7">
        <v>0</v>
      </c>
      <c r="T606" s="2">
        <v>168.02</v>
      </c>
      <c r="Y606" s="14"/>
      <c r="Z606" s="9"/>
      <c r="AA606" s="14"/>
    </row>
    <row r="607" spans="1:27" x14ac:dyDescent="0.25">
      <c r="B607" s="494"/>
      <c r="C607" s="284">
        <v>2688</v>
      </c>
      <c r="D607" s="280" t="s">
        <v>106</v>
      </c>
      <c r="E607" s="280"/>
      <c r="F607" s="60" t="s">
        <v>1013</v>
      </c>
      <c r="G607" s="279">
        <v>100</v>
      </c>
      <c r="H607" s="279" t="s">
        <v>198</v>
      </c>
      <c r="I607" s="17" t="s">
        <v>28</v>
      </c>
      <c r="J607" s="94">
        <v>2.4500000000000002</v>
      </c>
      <c r="K607" s="94">
        <v>0</v>
      </c>
      <c r="L607" s="94">
        <v>0</v>
      </c>
      <c r="M607" s="94">
        <v>0</v>
      </c>
      <c r="N607" s="94">
        <v>0</v>
      </c>
      <c r="O607" s="7">
        <v>245</v>
      </c>
      <c r="P607" s="7">
        <v>0</v>
      </c>
      <c r="Q607" s="7">
        <v>0</v>
      </c>
      <c r="R607" s="7">
        <v>0</v>
      </c>
      <c r="S607" s="7">
        <v>0</v>
      </c>
      <c r="T607" s="2">
        <v>245</v>
      </c>
      <c r="Y607" s="14"/>
      <c r="Z607" s="9"/>
      <c r="AA607" s="14"/>
    </row>
    <row r="608" spans="1:27" ht="25.5" x14ac:dyDescent="0.25">
      <c r="B608" s="494"/>
      <c r="C608" s="284">
        <v>20254</v>
      </c>
      <c r="D608" s="280" t="s">
        <v>106</v>
      </c>
      <c r="E608" s="280"/>
      <c r="F608" s="60" t="s">
        <v>995</v>
      </c>
      <c r="G608" s="279">
        <v>5</v>
      </c>
      <c r="H608" s="279" t="s">
        <v>194</v>
      </c>
      <c r="I608" s="17" t="s">
        <v>28</v>
      </c>
      <c r="J608" s="94">
        <v>30.38</v>
      </c>
      <c r="K608" s="94">
        <v>0</v>
      </c>
      <c r="L608" s="94">
        <v>0</v>
      </c>
      <c r="M608" s="94">
        <v>0</v>
      </c>
      <c r="N608" s="94">
        <v>0</v>
      </c>
      <c r="O608" s="7">
        <v>151.9</v>
      </c>
      <c r="P608" s="7">
        <v>0</v>
      </c>
      <c r="Q608" s="7">
        <v>0</v>
      </c>
      <c r="R608" s="7">
        <v>0</v>
      </c>
      <c r="S608" s="7">
        <v>0</v>
      </c>
      <c r="T608" s="2">
        <v>151.9</v>
      </c>
      <c r="Y608" s="14"/>
      <c r="Z608" s="9"/>
      <c r="AA608" s="14"/>
    </row>
    <row r="609" spans="1:27" ht="13.5" thickBot="1" x14ac:dyDescent="0.3">
      <c r="B609" s="494"/>
      <c r="C609" s="284">
        <v>1872</v>
      </c>
      <c r="D609" s="280" t="s">
        <v>106</v>
      </c>
      <c r="E609" s="280"/>
      <c r="F609" s="60" t="s">
        <v>996</v>
      </c>
      <c r="G609" s="279">
        <v>7</v>
      </c>
      <c r="H609" s="279" t="s">
        <v>194</v>
      </c>
      <c r="I609" s="17" t="s">
        <v>210</v>
      </c>
      <c r="J609" s="94">
        <v>0</v>
      </c>
      <c r="K609" s="94">
        <v>0</v>
      </c>
      <c r="L609" s="94">
        <v>3.01</v>
      </c>
      <c r="M609" s="94">
        <v>0</v>
      </c>
      <c r="N609" s="94">
        <v>0</v>
      </c>
      <c r="O609" s="7">
        <v>0</v>
      </c>
      <c r="P609" s="7">
        <v>0</v>
      </c>
      <c r="Q609" s="7">
        <v>21.07</v>
      </c>
      <c r="R609" s="7">
        <v>0</v>
      </c>
      <c r="S609" s="7">
        <v>0</v>
      </c>
      <c r="T609" s="2">
        <v>21.07</v>
      </c>
      <c r="Y609" s="14"/>
      <c r="Z609" s="9"/>
      <c r="AA609" s="14"/>
    </row>
    <row r="610" spans="1:27" s="4" customFormat="1" ht="26.25" thickBot="1" x14ac:dyDescent="0.3">
      <c r="A610" s="27" t="s">
        <v>478</v>
      </c>
      <c r="B610" s="33"/>
      <c r="C610" s="91" t="s">
        <v>478</v>
      </c>
      <c r="D610" s="486" t="s">
        <v>213</v>
      </c>
      <c r="E610" s="487"/>
      <c r="F610" s="59" t="s">
        <v>1114</v>
      </c>
      <c r="G610" s="56">
        <v>1</v>
      </c>
      <c r="H610" s="31" t="s">
        <v>0</v>
      </c>
      <c r="I610" s="488"/>
      <c r="J610" s="489"/>
      <c r="K610" s="489"/>
      <c r="L610" s="489"/>
      <c r="M610" s="489"/>
      <c r="N610" s="490"/>
      <c r="O610" s="32">
        <v>7.47</v>
      </c>
      <c r="P610" s="32">
        <v>7.55</v>
      </c>
      <c r="Q610" s="32">
        <v>0</v>
      </c>
      <c r="R610" s="32">
        <v>0</v>
      </c>
      <c r="S610" s="32">
        <v>0</v>
      </c>
      <c r="T610" s="32">
        <v>15.02</v>
      </c>
      <c r="V610" s="52">
        <v>0.4973368841544607</v>
      </c>
      <c r="W610" s="53">
        <v>0.50266311584553924</v>
      </c>
      <c r="Y610" s="14"/>
      <c r="Z610" s="9">
        <v>1</v>
      </c>
      <c r="AA610" s="14">
        <v>0</v>
      </c>
    </row>
    <row r="611" spans="1:27" ht="38.25" customHeight="1" thickBot="1" x14ac:dyDescent="0.3">
      <c r="B611" s="278" t="s">
        <v>132</v>
      </c>
      <c r="C611" s="284">
        <v>152035</v>
      </c>
      <c r="D611" s="280" t="s">
        <v>355</v>
      </c>
      <c r="E611" s="280"/>
      <c r="F611" s="60" t="s">
        <v>13</v>
      </c>
      <c r="G611" s="279">
        <v>1</v>
      </c>
      <c r="H611" s="279" t="s">
        <v>0</v>
      </c>
      <c r="I611" s="17" t="s">
        <v>212</v>
      </c>
      <c r="J611" s="94">
        <v>7.47</v>
      </c>
      <c r="K611" s="94">
        <v>7.55</v>
      </c>
      <c r="L611" s="94">
        <v>0</v>
      </c>
      <c r="M611" s="94">
        <v>0</v>
      </c>
      <c r="N611" s="94">
        <v>0</v>
      </c>
      <c r="O611" s="7">
        <v>7.47</v>
      </c>
      <c r="P611" s="7">
        <v>7.55</v>
      </c>
      <c r="Q611" s="7">
        <v>0</v>
      </c>
      <c r="R611" s="7">
        <v>0</v>
      </c>
      <c r="S611" s="7">
        <v>0</v>
      </c>
      <c r="T611" s="2">
        <v>15.02</v>
      </c>
      <c r="Y611" s="14"/>
      <c r="Z611" s="9">
        <v>1</v>
      </c>
      <c r="AA611" s="14">
        <v>0</v>
      </c>
    </row>
    <row r="612" spans="1:27" s="4" customFormat="1" ht="13.5" thickBot="1" x14ac:dyDescent="0.3">
      <c r="A612" s="27" t="s">
        <v>479</v>
      </c>
      <c r="B612" s="33"/>
      <c r="C612" s="91" t="s">
        <v>479</v>
      </c>
      <c r="D612" s="486" t="s">
        <v>213</v>
      </c>
      <c r="E612" s="487"/>
      <c r="F612" s="59" t="s">
        <v>1117</v>
      </c>
      <c r="G612" s="56">
        <v>1</v>
      </c>
      <c r="H612" s="31" t="s">
        <v>0</v>
      </c>
      <c r="I612" s="488"/>
      <c r="J612" s="489"/>
      <c r="K612" s="489"/>
      <c r="L612" s="489"/>
      <c r="M612" s="489"/>
      <c r="N612" s="490"/>
      <c r="O612" s="32">
        <v>39.49</v>
      </c>
      <c r="P612" s="32">
        <v>2359.25</v>
      </c>
      <c r="Q612" s="32">
        <v>0</v>
      </c>
      <c r="R612" s="32">
        <v>0</v>
      </c>
      <c r="S612" s="32">
        <v>740.4</v>
      </c>
      <c r="T612" s="32">
        <v>3139.14</v>
      </c>
      <c r="V612" s="52">
        <v>0.24844065572099366</v>
      </c>
      <c r="W612" s="53">
        <v>0.75155934427900628</v>
      </c>
      <c r="Y612" s="14"/>
      <c r="Z612" s="9">
        <v>1</v>
      </c>
      <c r="AA612" s="14">
        <v>0</v>
      </c>
    </row>
    <row r="613" spans="1:27" ht="38.25" customHeight="1" x14ac:dyDescent="0.25">
      <c r="B613" s="491" t="s">
        <v>132</v>
      </c>
      <c r="C613" s="22">
        <v>40945</v>
      </c>
      <c r="D613" s="284" t="s">
        <v>106</v>
      </c>
      <c r="E613" s="284"/>
      <c r="F613" s="60" t="s">
        <v>1059</v>
      </c>
      <c r="G613" s="283">
        <v>24</v>
      </c>
      <c r="H613" s="283" t="s">
        <v>196</v>
      </c>
      <c r="I613" s="17" t="s">
        <v>212</v>
      </c>
      <c r="J613" s="94">
        <v>0</v>
      </c>
      <c r="K613" s="94">
        <v>0</v>
      </c>
      <c r="L613" s="94">
        <v>0</v>
      </c>
      <c r="M613" s="94">
        <v>0</v>
      </c>
      <c r="N613" s="94">
        <v>30.85</v>
      </c>
      <c r="O613" s="7">
        <v>0</v>
      </c>
      <c r="P613" s="7">
        <v>0</v>
      </c>
      <c r="Q613" s="7">
        <v>0</v>
      </c>
      <c r="R613" s="7">
        <v>0</v>
      </c>
      <c r="S613" s="7">
        <v>740.4</v>
      </c>
      <c r="T613" s="2">
        <v>740.4</v>
      </c>
      <c r="Y613" s="14"/>
      <c r="Z613" s="9">
        <v>24</v>
      </c>
      <c r="AA613" s="14">
        <v>0</v>
      </c>
    </row>
    <row r="614" spans="1:27" ht="38.25" customHeight="1" x14ac:dyDescent="0.25">
      <c r="B614" s="492"/>
      <c r="C614" s="284">
        <v>93570</v>
      </c>
      <c r="D614" s="284" t="s">
        <v>191</v>
      </c>
      <c r="E614" s="284"/>
      <c r="F614" s="60" t="s">
        <v>66</v>
      </c>
      <c r="G614" s="283">
        <v>0.13636363636363635</v>
      </c>
      <c r="H614" s="283" t="s">
        <v>30</v>
      </c>
      <c r="I614" s="17" t="s">
        <v>212</v>
      </c>
      <c r="J614" s="94">
        <v>289.58999999999997</v>
      </c>
      <c r="K614" s="94">
        <v>17301.2</v>
      </c>
      <c r="L614" s="94">
        <v>0</v>
      </c>
      <c r="M614" s="94">
        <v>0</v>
      </c>
      <c r="N614" s="94">
        <v>0</v>
      </c>
      <c r="O614" s="7">
        <v>39.49</v>
      </c>
      <c r="P614" s="7">
        <v>2359.25</v>
      </c>
      <c r="Q614" s="7">
        <v>0</v>
      </c>
      <c r="R614" s="7">
        <v>0</v>
      </c>
      <c r="S614" s="7">
        <v>0</v>
      </c>
      <c r="T614" s="2">
        <v>2398.7399999999998</v>
      </c>
      <c r="Y614" s="14"/>
      <c r="Z614" s="9">
        <v>0.13636363636363635</v>
      </c>
      <c r="AA614" s="14">
        <v>0</v>
      </c>
    </row>
    <row r="615" spans="1:27" ht="38.25" customHeight="1" thickBot="1" x14ac:dyDescent="0.3">
      <c r="B615" s="493"/>
      <c r="C615" s="284">
        <v>1102</v>
      </c>
      <c r="D615" s="284" t="s">
        <v>356</v>
      </c>
      <c r="E615" s="284" t="s">
        <v>156</v>
      </c>
      <c r="F615" s="60" t="s">
        <v>108</v>
      </c>
      <c r="G615" s="283">
        <v>20</v>
      </c>
      <c r="H615" s="283" t="s">
        <v>0</v>
      </c>
      <c r="I615" s="17" t="s">
        <v>212</v>
      </c>
      <c r="J615" s="94">
        <v>0</v>
      </c>
      <c r="K615" s="94">
        <v>0</v>
      </c>
      <c r="L615" s="94">
        <v>0</v>
      </c>
      <c r="M615" s="94">
        <v>0</v>
      </c>
      <c r="N615" s="94">
        <v>0.2</v>
      </c>
      <c r="O615" s="7">
        <v>0</v>
      </c>
      <c r="P615" s="7">
        <v>0</v>
      </c>
      <c r="Q615" s="7">
        <v>0</v>
      </c>
      <c r="R615" s="7">
        <v>0</v>
      </c>
      <c r="S615" s="7">
        <v>4</v>
      </c>
      <c r="T615" s="2">
        <v>4</v>
      </c>
      <c r="Y615" s="14"/>
      <c r="Z615" s="9">
        <v>20</v>
      </c>
      <c r="AA615" s="14">
        <v>0</v>
      </c>
    </row>
    <row r="616" spans="1:27" s="4" customFormat="1" ht="13.5" thickBot="1" x14ac:dyDescent="0.3">
      <c r="A616" s="27" t="s">
        <v>479</v>
      </c>
      <c r="B616" s="33"/>
      <c r="C616" s="91" t="s">
        <v>479</v>
      </c>
      <c r="D616" s="486" t="s">
        <v>213</v>
      </c>
      <c r="E616" s="487"/>
      <c r="F616" s="59" t="s">
        <v>1100</v>
      </c>
      <c r="G616" s="56">
        <v>1</v>
      </c>
      <c r="H616" s="31" t="s">
        <v>0</v>
      </c>
      <c r="I616" s="488"/>
      <c r="J616" s="489"/>
      <c r="K616" s="489"/>
      <c r="L616" s="489"/>
      <c r="M616" s="489"/>
      <c r="N616" s="490"/>
      <c r="O616" s="32">
        <v>26.33</v>
      </c>
      <c r="P616" s="32">
        <v>1572.84</v>
      </c>
      <c r="Q616" s="32">
        <v>0</v>
      </c>
      <c r="R616" s="32">
        <v>0</v>
      </c>
      <c r="S616" s="32">
        <v>1215</v>
      </c>
      <c r="T616" s="32">
        <v>2814.17</v>
      </c>
      <c r="V616" s="52">
        <v>0.44109986248165528</v>
      </c>
      <c r="W616" s="53">
        <v>0.55890013751834466</v>
      </c>
      <c r="Y616" s="14"/>
      <c r="Z616" s="9">
        <v>1</v>
      </c>
      <c r="AA616" s="14">
        <v>0</v>
      </c>
    </row>
    <row r="617" spans="1:27" ht="38.25" customHeight="1" x14ac:dyDescent="0.25">
      <c r="B617" s="491" t="s">
        <v>132</v>
      </c>
      <c r="C617" s="284">
        <v>40943</v>
      </c>
      <c r="D617" s="284" t="s">
        <v>106</v>
      </c>
      <c r="E617" s="284"/>
      <c r="F617" s="60" t="s">
        <v>1060</v>
      </c>
      <c r="G617" s="283">
        <v>36</v>
      </c>
      <c r="H617" s="283" t="s">
        <v>196</v>
      </c>
      <c r="I617" s="17" t="s">
        <v>212</v>
      </c>
      <c r="J617" s="94">
        <v>0</v>
      </c>
      <c r="K617" s="94">
        <v>0</v>
      </c>
      <c r="L617" s="94">
        <v>0</v>
      </c>
      <c r="M617" s="94">
        <v>0</v>
      </c>
      <c r="N617" s="94">
        <v>33.75</v>
      </c>
      <c r="O617" s="7">
        <v>0</v>
      </c>
      <c r="P617" s="7">
        <v>0</v>
      </c>
      <c r="Q617" s="7">
        <v>0</v>
      </c>
      <c r="R617" s="7">
        <v>0</v>
      </c>
      <c r="S617" s="7">
        <v>1215</v>
      </c>
      <c r="T617" s="2">
        <v>1215</v>
      </c>
      <c r="Y617" s="14"/>
      <c r="Z617" s="9">
        <v>36</v>
      </c>
      <c r="AA617" s="14">
        <v>0</v>
      </c>
    </row>
    <row r="618" spans="1:27" ht="38.25" customHeight="1" x14ac:dyDescent="0.25">
      <c r="B618" s="492"/>
      <c r="C618" s="284">
        <v>93570</v>
      </c>
      <c r="D618" s="284" t="s">
        <v>191</v>
      </c>
      <c r="E618" s="284"/>
      <c r="F618" s="60" t="s">
        <v>66</v>
      </c>
      <c r="G618" s="283">
        <v>9.0909090909090912E-2</v>
      </c>
      <c r="H618" s="283" t="s">
        <v>30</v>
      </c>
      <c r="I618" s="17" t="s">
        <v>212</v>
      </c>
      <c r="J618" s="94">
        <v>289.58999999999997</v>
      </c>
      <c r="K618" s="94">
        <v>17301.2</v>
      </c>
      <c r="L618" s="94">
        <v>0</v>
      </c>
      <c r="M618" s="94">
        <v>0</v>
      </c>
      <c r="N618" s="94">
        <v>0</v>
      </c>
      <c r="O618" s="7">
        <v>26.33</v>
      </c>
      <c r="P618" s="7">
        <v>1572.84</v>
      </c>
      <c r="Q618" s="7">
        <v>0</v>
      </c>
      <c r="R618" s="7">
        <v>0</v>
      </c>
      <c r="S618" s="7">
        <v>0</v>
      </c>
      <c r="T618" s="2">
        <v>1599.1699999999998</v>
      </c>
      <c r="Y618" s="14"/>
      <c r="Z618" s="9">
        <v>9.0909090909090912E-2</v>
      </c>
      <c r="AA618" s="14">
        <v>0</v>
      </c>
    </row>
    <row r="619" spans="1:27" ht="38.25" customHeight="1" thickBot="1" x14ac:dyDescent="0.3">
      <c r="B619" s="493"/>
      <c r="C619" s="284">
        <v>1102</v>
      </c>
      <c r="D619" s="284" t="s">
        <v>356</v>
      </c>
      <c r="E619" s="284" t="s">
        <v>156</v>
      </c>
      <c r="F619" s="60" t="s">
        <v>108</v>
      </c>
      <c r="G619" s="283">
        <v>20</v>
      </c>
      <c r="H619" s="283" t="s">
        <v>0</v>
      </c>
      <c r="I619" s="17" t="s">
        <v>212</v>
      </c>
      <c r="J619" s="94">
        <v>0</v>
      </c>
      <c r="K619" s="94">
        <v>0</v>
      </c>
      <c r="L619" s="94">
        <v>0</v>
      </c>
      <c r="M619" s="94">
        <v>0</v>
      </c>
      <c r="N619" s="94">
        <v>0.2</v>
      </c>
      <c r="O619" s="7">
        <v>0</v>
      </c>
      <c r="P619" s="7">
        <v>0</v>
      </c>
      <c r="Q619" s="7">
        <v>0</v>
      </c>
      <c r="R619" s="7">
        <v>0</v>
      </c>
      <c r="S619" s="7">
        <v>4</v>
      </c>
      <c r="T619" s="2">
        <v>4</v>
      </c>
      <c r="Y619" s="14"/>
      <c r="Z619" s="9">
        <v>20</v>
      </c>
      <c r="AA619" s="14">
        <v>0</v>
      </c>
    </row>
    <row r="620" spans="1:27" s="4" customFormat="1" ht="13.5" thickBot="1" x14ac:dyDescent="0.3">
      <c r="A620" s="27" t="s">
        <v>480</v>
      </c>
      <c r="B620" s="33"/>
      <c r="C620" s="91" t="s">
        <v>480</v>
      </c>
      <c r="D620" s="486" t="s">
        <v>213</v>
      </c>
      <c r="E620" s="487"/>
      <c r="F620" s="59" t="s">
        <v>1101</v>
      </c>
      <c r="G620" s="56">
        <v>1</v>
      </c>
      <c r="H620" s="31" t="s">
        <v>1123</v>
      </c>
      <c r="I620" s="488"/>
      <c r="J620" s="489"/>
      <c r="K620" s="489"/>
      <c r="L620" s="489"/>
      <c r="M620" s="489"/>
      <c r="N620" s="490"/>
      <c r="O620" s="32">
        <v>0</v>
      </c>
      <c r="P620" s="32">
        <v>0</v>
      </c>
      <c r="Q620" s="32">
        <v>0</v>
      </c>
      <c r="R620" s="32">
        <v>0</v>
      </c>
      <c r="S620" s="32">
        <v>570</v>
      </c>
      <c r="T620" s="32">
        <v>570</v>
      </c>
      <c r="V620" s="52">
        <v>1</v>
      </c>
      <c r="W620" s="53">
        <v>0</v>
      </c>
      <c r="Y620" s="14"/>
      <c r="Z620" s="9">
        <v>1</v>
      </c>
      <c r="AA620" s="14">
        <v>0</v>
      </c>
    </row>
    <row r="621" spans="1:27" ht="38.25" customHeight="1" x14ac:dyDescent="0.25">
      <c r="B621" s="491" t="s">
        <v>132</v>
      </c>
      <c r="C621" s="284" t="s">
        <v>1122</v>
      </c>
      <c r="D621" s="284" t="s">
        <v>155</v>
      </c>
      <c r="E621" s="284"/>
      <c r="F621" s="60" t="s">
        <v>1121</v>
      </c>
      <c r="G621" s="283">
        <v>1</v>
      </c>
      <c r="H621" s="283" t="s">
        <v>361</v>
      </c>
      <c r="I621" s="17" t="s">
        <v>212</v>
      </c>
      <c r="J621" s="94">
        <v>0</v>
      </c>
      <c r="K621" s="94">
        <v>0</v>
      </c>
      <c r="L621" s="94">
        <v>0</v>
      </c>
      <c r="M621" s="94">
        <v>0</v>
      </c>
      <c r="N621" s="94">
        <v>570</v>
      </c>
      <c r="O621" s="7">
        <v>0</v>
      </c>
      <c r="P621" s="7">
        <v>0</v>
      </c>
      <c r="Q621" s="7">
        <v>0</v>
      </c>
      <c r="R621" s="7">
        <v>0</v>
      </c>
      <c r="S621" s="7">
        <v>570</v>
      </c>
      <c r="T621" s="2">
        <v>570</v>
      </c>
      <c r="Y621" s="14"/>
      <c r="Z621" s="9">
        <v>1</v>
      </c>
      <c r="AA621" s="14">
        <v>0</v>
      </c>
    </row>
    <row r="622" spans="1:27" x14ac:dyDescent="0.25">
      <c r="B622" s="492"/>
      <c r="C622" s="284"/>
      <c r="D622" s="284" t="s">
        <v>69</v>
      </c>
      <c r="E622" s="284"/>
      <c r="F622" s="60" t="s">
        <v>69</v>
      </c>
      <c r="G622" s="283"/>
      <c r="H622" s="283" t="s">
        <v>69</v>
      </c>
      <c r="I622" s="17" t="s">
        <v>212</v>
      </c>
      <c r="J622" s="94">
        <v>0</v>
      </c>
      <c r="K622" s="94">
        <v>0</v>
      </c>
      <c r="L622" s="94">
        <v>0</v>
      </c>
      <c r="M622" s="94">
        <v>0</v>
      </c>
      <c r="N622" s="94">
        <v>0</v>
      </c>
      <c r="O622" s="7">
        <v>0</v>
      </c>
      <c r="P622" s="7">
        <v>0</v>
      </c>
      <c r="Q622" s="7">
        <v>0</v>
      </c>
      <c r="R622" s="7">
        <v>0</v>
      </c>
      <c r="S622" s="7">
        <v>0</v>
      </c>
      <c r="T622" s="2">
        <v>0</v>
      </c>
      <c r="Y622" s="14"/>
      <c r="Z622" s="9">
        <v>0</v>
      </c>
      <c r="AA622" s="14">
        <v>0</v>
      </c>
    </row>
    <row r="623" spans="1:27" x14ac:dyDescent="0.25">
      <c r="B623" s="493"/>
      <c r="C623" s="284"/>
      <c r="D623" s="284" t="s">
        <v>69</v>
      </c>
      <c r="E623" s="284"/>
      <c r="F623" s="60" t="s">
        <v>69</v>
      </c>
      <c r="G623" s="283"/>
      <c r="H623" s="283" t="s">
        <v>69</v>
      </c>
      <c r="I623" s="17" t="s">
        <v>212</v>
      </c>
      <c r="J623" s="94">
        <v>0</v>
      </c>
      <c r="K623" s="94">
        <v>0</v>
      </c>
      <c r="L623" s="94">
        <v>0</v>
      </c>
      <c r="M623" s="94">
        <v>0</v>
      </c>
      <c r="N623" s="94">
        <v>0</v>
      </c>
      <c r="O623" s="7">
        <v>0</v>
      </c>
      <c r="P623" s="7">
        <v>0</v>
      </c>
      <c r="Q623" s="7">
        <v>0</v>
      </c>
      <c r="R623" s="7">
        <v>0</v>
      </c>
      <c r="S623" s="7">
        <v>0</v>
      </c>
      <c r="T623" s="2">
        <v>0</v>
      </c>
      <c r="Y623" s="14"/>
      <c r="Z623" s="9">
        <v>0</v>
      </c>
      <c r="AA623" s="14">
        <v>0</v>
      </c>
    </row>
    <row r="624" spans="1:27" x14ac:dyDescent="0.25">
      <c r="C624" s="8"/>
      <c r="H624" s="274"/>
    </row>
    <row r="625" spans="2:20" ht="15" customHeight="1" x14ac:dyDescent="0.25">
      <c r="B625" s="496" t="s">
        <v>1128</v>
      </c>
      <c r="C625" s="496"/>
      <c r="D625" s="496"/>
      <c r="E625" s="496"/>
      <c r="F625" s="496"/>
      <c r="G625" s="496"/>
      <c r="H625" s="496"/>
      <c r="I625" s="496"/>
      <c r="J625" s="496"/>
      <c r="K625" s="496"/>
      <c r="L625" s="496"/>
      <c r="M625" s="496"/>
      <c r="N625" s="496"/>
      <c r="O625" s="496"/>
      <c r="P625" s="496"/>
      <c r="Q625" s="496"/>
      <c r="R625" s="496"/>
      <c r="S625" s="496"/>
      <c r="T625" s="496"/>
    </row>
    <row r="627" spans="2:20" ht="15" x14ac:dyDescent="0.25">
      <c r="C627" s="19"/>
      <c r="H627" s="495"/>
      <c r="I627" s="495"/>
      <c r="J627" s="495"/>
      <c r="K627" s="495"/>
      <c r="L627" s="495"/>
      <c r="M627" s="495"/>
    </row>
    <row r="628" spans="2:20" ht="12.75" customHeight="1" x14ac:dyDescent="0.25">
      <c r="F628" s="285" t="s">
        <v>844</v>
      </c>
      <c r="H628" s="495" t="s">
        <v>844</v>
      </c>
      <c r="I628" s="495"/>
      <c r="J628" s="495"/>
      <c r="K628" s="495"/>
      <c r="L628" s="495"/>
      <c r="M628" s="495"/>
      <c r="O628" s="495" t="s">
        <v>844</v>
      </c>
      <c r="P628" s="495"/>
      <c r="Q628" s="495"/>
      <c r="R628" s="495"/>
      <c r="S628" s="495"/>
      <c r="T628" s="495"/>
    </row>
    <row r="629" spans="2:20" ht="12.75" customHeight="1" x14ac:dyDescent="0.25">
      <c r="F629" s="248" t="s">
        <v>845</v>
      </c>
      <c r="H629" s="495" t="s">
        <v>807</v>
      </c>
      <c r="I629" s="495"/>
      <c r="J629" s="495"/>
      <c r="K629" s="495"/>
      <c r="L629" s="495"/>
      <c r="M629" s="495"/>
      <c r="O629" s="495" t="s">
        <v>1133</v>
      </c>
      <c r="P629" s="495"/>
      <c r="Q629" s="495"/>
      <c r="R629" s="495"/>
      <c r="S629" s="495"/>
      <c r="T629" s="495"/>
    </row>
    <row r="630" spans="2:20" ht="12.75" customHeight="1" x14ac:dyDescent="0.25">
      <c r="F630" s="248" t="s">
        <v>846</v>
      </c>
      <c r="H630" s="495" t="s">
        <v>842</v>
      </c>
      <c r="I630" s="495"/>
      <c r="J630" s="495"/>
      <c r="K630" s="495"/>
      <c r="L630" s="495"/>
      <c r="M630" s="495"/>
      <c r="O630" s="495" t="s">
        <v>1134</v>
      </c>
      <c r="P630" s="495"/>
      <c r="Q630" s="495"/>
      <c r="R630" s="495"/>
      <c r="S630" s="495"/>
      <c r="T630" s="495"/>
    </row>
    <row r="631" spans="2:20" ht="12.75" customHeight="1" x14ac:dyDescent="0.25">
      <c r="F631" s="248" t="s">
        <v>847</v>
      </c>
      <c r="H631" s="495" t="s">
        <v>843</v>
      </c>
      <c r="I631" s="495"/>
      <c r="J631" s="495"/>
      <c r="K631" s="495"/>
      <c r="L631" s="495"/>
      <c r="M631" s="495"/>
      <c r="O631" s="495" t="s">
        <v>1135</v>
      </c>
      <c r="P631" s="495"/>
      <c r="Q631" s="495"/>
      <c r="R631" s="495"/>
      <c r="S631" s="495"/>
      <c r="T631" s="495"/>
    </row>
  </sheetData>
  <mergeCells count="244">
    <mergeCell ref="O630:T630"/>
    <mergeCell ref="O631:T631"/>
    <mergeCell ref="D403:E403"/>
    <mergeCell ref="I403:N403"/>
    <mergeCell ref="B404:B411"/>
    <mergeCell ref="D570:E570"/>
    <mergeCell ref="I570:N570"/>
    <mergeCell ref="B571:B578"/>
    <mergeCell ref="D558:E558"/>
    <mergeCell ref="I558:N558"/>
    <mergeCell ref="B559:B568"/>
    <mergeCell ref="D545:E545"/>
    <mergeCell ref="I545:N545"/>
    <mergeCell ref="B546:B555"/>
    <mergeCell ref="D502:E502"/>
    <mergeCell ref="I502:N502"/>
    <mergeCell ref="B503:B507"/>
    <mergeCell ref="D508:E508"/>
    <mergeCell ref="I508:N508"/>
    <mergeCell ref="B509:B515"/>
    <mergeCell ref="D525:E525"/>
    <mergeCell ref="I525:N525"/>
    <mergeCell ref="D516:E516"/>
    <mergeCell ref="I516:N516"/>
    <mergeCell ref="B517:B524"/>
    <mergeCell ref="D412:E412"/>
    <mergeCell ref="D376:E376"/>
    <mergeCell ref="I376:N376"/>
    <mergeCell ref="B377:B384"/>
    <mergeCell ref="D385:E385"/>
    <mergeCell ref="I385:N385"/>
    <mergeCell ref="B386:B393"/>
    <mergeCell ref="D394:E394"/>
    <mergeCell ref="I394:N394"/>
    <mergeCell ref="B395:B402"/>
    <mergeCell ref="I412:N412"/>
    <mergeCell ref="B413:B420"/>
    <mergeCell ref="D421:E421"/>
    <mergeCell ref="I421:N421"/>
    <mergeCell ref="B422:B429"/>
    <mergeCell ref="D430:E430"/>
    <mergeCell ref="I430:N430"/>
    <mergeCell ref="B431:B438"/>
    <mergeCell ref="B359:B366"/>
    <mergeCell ref="D349:E349"/>
    <mergeCell ref="I349:N349"/>
    <mergeCell ref="B350:B357"/>
    <mergeCell ref="D358:E358"/>
    <mergeCell ref="I358:N358"/>
    <mergeCell ref="D367:E367"/>
    <mergeCell ref="I367:N367"/>
    <mergeCell ref="B368:B375"/>
    <mergeCell ref="D322:E322"/>
    <mergeCell ref="I322:N322"/>
    <mergeCell ref="B323:B330"/>
    <mergeCell ref="D331:E331"/>
    <mergeCell ref="I331:N331"/>
    <mergeCell ref="B332:B339"/>
    <mergeCell ref="D340:E340"/>
    <mergeCell ref="I340:N340"/>
    <mergeCell ref="B341:B348"/>
    <mergeCell ref="D304:E304"/>
    <mergeCell ref="I304:N304"/>
    <mergeCell ref="B305:B310"/>
    <mergeCell ref="D312:E312"/>
    <mergeCell ref="I312:N312"/>
    <mergeCell ref="D274:E274"/>
    <mergeCell ref="I274:N274"/>
    <mergeCell ref="B275:B277"/>
    <mergeCell ref="D278:E278"/>
    <mergeCell ref="I278:N278"/>
    <mergeCell ref="B279:B281"/>
    <mergeCell ref="D282:E282"/>
    <mergeCell ref="I282:N282"/>
    <mergeCell ref="B283:B285"/>
    <mergeCell ref="D243:E243"/>
    <mergeCell ref="I243:N243"/>
    <mergeCell ref="B244:B251"/>
    <mergeCell ref="B253:B260"/>
    <mergeCell ref="I252:N252"/>
    <mergeCell ref="D252:E252"/>
    <mergeCell ref="D261:E261"/>
    <mergeCell ref="I261:N261"/>
    <mergeCell ref="B262:B269"/>
    <mergeCell ref="B236:B242"/>
    <mergeCell ref="B215:B222"/>
    <mergeCell ref="D224:E224"/>
    <mergeCell ref="I224:N224"/>
    <mergeCell ref="B225:B234"/>
    <mergeCell ref="B190:B196"/>
    <mergeCell ref="D197:E197"/>
    <mergeCell ref="I197:N197"/>
    <mergeCell ref="B198:B205"/>
    <mergeCell ref="D214:E214"/>
    <mergeCell ref="I214:N214"/>
    <mergeCell ref="D206:E206"/>
    <mergeCell ref="I206:N206"/>
    <mergeCell ref="B207:B213"/>
    <mergeCell ref="D189:E189"/>
    <mergeCell ref="I189:N189"/>
    <mergeCell ref="B156:B160"/>
    <mergeCell ref="D161:E161"/>
    <mergeCell ref="I161:N161"/>
    <mergeCell ref="B162:B168"/>
    <mergeCell ref="D169:E169"/>
    <mergeCell ref="I169:N169"/>
    <mergeCell ref="D235:E235"/>
    <mergeCell ref="I235:N235"/>
    <mergeCell ref="B2:T2"/>
    <mergeCell ref="B1:P1"/>
    <mergeCell ref="Q1:T1"/>
    <mergeCell ref="Q7:Q9"/>
    <mergeCell ref="R7:R9"/>
    <mergeCell ref="S7:S9"/>
    <mergeCell ref="O3:S6"/>
    <mergeCell ref="O7:O9"/>
    <mergeCell ref="P7:P9"/>
    <mergeCell ref="T3:T9"/>
    <mergeCell ref="C3:E3"/>
    <mergeCell ref="L7:L9"/>
    <mergeCell ref="M7:M9"/>
    <mergeCell ref="H3:H9"/>
    <mergeCell ref="J7:J9"/>
    <mergeCell ref="K7:K9"/>
    <mergeCell ref="B3:B9"/>
    <mergeCell ref="N7:N9"/>
    <mergeCell ref="J3:N6"/>
    <mergeCell ref="C4:C9"/>
    <mergeCell ref="F3:F9"/>
    <mergeCell ref="G3:G9"/>
    <mergeCell ref="B27:B42"/>
    <mergeCell ref="D43:E43"/>
    <mergeCell ref="I43:N43"/>
    <mergeCell ref="B44:B49"/>
    <mergeCell ref="D26:E26"/>
    <mergeCell ref="I26:N26"/>
    <mergeCell ref="D18:E18"/>
    <mergeCell ref="I18:N18"/>
    <mergeCell ref="B19:B25"/>
    <mergeCell ref="I10:N10"/>
    <mergeCell ref="B11:B17"/>
    <mergeCell ref="D10:E10"/>
    <mergeCell ref="D270:E270"/>
    <mergeCell ref="I270:N270"/>
    <mergeCell ref="B271:B273"/>
    <mergeCell ref="B63:B74"/>
    <mergeCell ref="D75:E75"/>
    <mergeCell ref="I75:N75"/>
    <mergeCell ref="B76:B86"/>
    <mergeCell ref="D50:E50"/>
    <mergeCell ref="I50:N50"/>
    <mergeCell ref="B51:B61"/>
    <mergeCell ref="D62:E62"/>
    <mergeCell ref="I62:N62"/>
    <mergeCell ref="B101:B112"/>
    <mergeCell ref="D113:E113"/>
    <mergeCell ref="I113:N113"/>
    <mergeCell ref="B114:B125"/>
    <mergeCell ref="D126:E126"/>
    <mergeCell ref="I126:N126"/>
    <mergeCell ref="D87:E87"/>
    <mergeCell ref="I87:N87"/>
    <mergeCell ref="B88:B99"/>
    <mergeCell ref="D100:E100"/>
    <mergeCell ref="I100:N100"/>
    <mergeCell ref="B146:B147"/>
    <mergeCell ref="D286:E286"/>
    <mergeCell ref="I286:N286"/>
    <mergeCell ref="B287:B294"/>
    <mergeCell ref="D295:E295"/>
    <mergeCell ref="I295:N295"/>
    <mergeCell ref="B296:B303"/>
    <mergeCell ref="B149:B154"/>
    <mergeCell ref="I148:N148"/>
    <mergeCell ref="D148:E148"/>
    <mergeCell ref="D155:E155"/>
    <mergeCell ref="I155:N155"/>
    <mergeCell ref="B127:B138"/>
    <mergeCell ref="D139:E139"/>
    <mergeCell ref="I139:N139"/>
    <mergeCell ref="B140:B144"/>
    <mergeCell ref="D145:E145"/>
    <mergeCell ref="I145:N145"/>
    <mergeCell ref="B170:B180"/>
    <mergeCell ref="D181:E181"/>
    <mergeCell ref="I181:N181"/>
    <mergeCell ref="B182:B188"/>
    <mergeCell ref="I533:N533"/>
    <mergeCell ref="D439:E439"/>
    <mergeCell ref="I439:N439"/>
    <mergeCell ref="B440:B447"/>
    <mergeCell ref="D475:E475"/>
    <mergeCell ref="I475:N475"/>
    <mergeCell ref="B476:B483"/>
    <mergeCell ref="D448:E448"/>
    <mergeCell ref="I448:N448"/>
    <mergeCell ref="B449:B456"/>
    <mergeCell ref="D457:E457"/>
    <mergeCell ref="I457:N457"/>
    <mergeCell ref="B458:B465"/>
    <mergeCell ref="D466:E466"/>
    <mergeCell ref="I466:N466"/>
    <mergeCell ref="B467:B474"/>
    <mergeCell ref="D485:E485"/>
    <mergeCell ref="I485:N485"/>
    <mergeCell ref="B486:B493"/>
    <mergeCell ref="D495:E495"/>
    <mergeCell ref="I495:N495"/>
    <mergeCell ref="B496:B501"/>
    <mergeCell ref="B526:B532"/>
    <mergeCell ref="D533:E533"/>
    <mergeCell ref="H627:M627"/>
    <mergeCell ref="H629:M629"/>
    <mergeCell ref="H630:M630"/>
    <mergeCell ref="H631:M631"/>
    <mergeCell ref="H628:M628"/>
    <mergeCell ref="B625:T625"/>
    <mergeCell ref="D596:E596"/>
    <mergeCell ref="I596:N596"/>
    <mergeCell ref="B597:B598"/>
    <mergeCell ref="D599:E599"/>
    <mergeCell ref="I599:N599"/>
    <mergeCell ref="D601:E601"/>
    <mergeCell ref="I601:N601"/>
    <mergeCell ref="B602:B609"/>
    <mergeCell ref="D610:E610"/>
    <mergeCell ref="I610:N610"/>
    <mergeCell ref="D612:E612"/>
    <mergeCell ref="I612:N612"/>
    <mergeCell ref="B613:B615"/>
    <mergeCell ref="D616:E616"/>
    <mergeCell ref="I616:N616"/>
    <mergeCell ref="B617:B619"/>
    <mergeCell ref="O628:T628"/>
    <mergeCell ref="O629:T629"/>
    <mergeCell ref="D620:E620"/>
    <mergeCell ref="I620:N620"/>
    <mergeCell ref="B621:B623"/>
    <mergeCell ref="B543:B544"/>
    <mergeCell ref="D581:E581"/>
    <mergeCell ref="I581:N581"/>
    <mergeCell ref="B582:B595"/>
    <mergeCell ref="D542:E542"/>
    <mergeCell ref="I542:N542"/>
  </mergeCells>
  <phoneticPr fontId="32" type="noConversion"/>
  <conditionalFormatting sqref="I11:I17">
    <cfRule type="colorScale" priority="2873">
      <colorScale>
        <cfvo type="min"/>
        <cfvo type="percentile" val="50"/>
        <cfvo type="max"/>
        <color rgb="FFF8696B"/>
        <color rgb="FFFFEB84"/>
        <color rgb="FF63BE7B"/>
      </colorScale>
    </cfRule>
  </conditionalFormatting>
  <conditionalFormatting sqref="I27:I32">
    <cfRule type="colorScale" priority="312">
      <colorScale>
        <cfvo type="min"/>
        <cfvo type="percentile" val="50"/>
        <cfvo type="max"/>
        <color rgb="FFF8696B"/>
        <color rgb="FFFFEB84"/>
        <color rgb="FF63BE7B"/>
      </colorScale>
    </cfRule>
  </conditionalFormatting>
  <conditionalFormatting sqref="I19:I25">
    <cfRule type="colorScale" priority="309">
      <colorScale>
        <cfvo type="min"/>
        <cfvo type="percentile" val="50"/>
        <cfvo type="max"/>
        <color rgb="FFF8696B"/>
        <color rgb="FFFFEB84"/>
        <color rgb="FF63BE7B"/>
      </colorScale>
    </cfRule>
  </conditionalFormatting>
  <conditionalFormatting sqref="I44:I49">
    <cfRule type="colorScale" priority="2874">
      <colorScale>
        <cfvo type="min"/>
        <cfvo type="percentile" val="50"/>
        <cfvo type="max"/>
        <color rgb="FFF8696B"/>
        <color rgb="FFFFEB84"/>
        <color rgb="FF63BE7B"/>
      </colorScale>
    </cfRule>
  </conditionalFormatting>
  <conditionalFormatting sqref="I51:I59">
    <cfRule type="colorScale" priority="308">
      <colorScale>
        <cfvo type="min"/>
        <cfvo type="percentile" val="50"/>
        <cfvo type="max"/>
        <color rgb="FFF8696B"/>
        <color rgb="FFFFEB84"/>
        <color rgb="FF63BE7B"/>
      </colorScale>
    </cfRule>
  </conditionalFormatting>
  <conditionalFormatting sqref="I57:I61">
    <cfRule type="colorScale" priority="307">
      <colorScale>
        <cfvo type="min"/>
        <cfvo type="percentile" val="50"/>
        <cfvo type="max"/>
        <color rgb="FFF8696B"/>
        <color rgb="FFFFEB84"/>
        <color rgb="FF63BE7B"/>
      </colorScale>
    </cfRule>
  </conditionalFormatting>
  <conditionalFormatting sqref="I65:I72 I63">
    <cfRule type="colorScale" priority="306">
      <colorScale>
        <cfvo type="min"/>
        <cfvo type="percentile" val="50"/>
        <cfvo type="max"/>
        <color rgb="FFF8696B"/>
        <color rgb="FFFFEB84"/>
        <color rgb="FF63BE7B"/>
      </colorScale>
    </cfRule>
  </conditionalFormatting>
  <conditionalFormatting sqref="I70:I74">
    <cfRule type="colorScale" priority="305">
      <colorScale>
        <cfvo type="min"/>
        <cfvo type="percentile" val="50"/>
        <cfvo type="max"/>
        <color rgb="FFF8696B"/>
        <color rgb="FFFFEB84"/>
        <color rgb="FF63BE7B"/>
      </colorScale>
    </cfRule>
  </conditionalFormatting>
  <conditionalFormatting sqref="I64">
    <cfRule type="colorScale" priority="304">
      <colorScale>
        <cfvo type="min"/>
        <cfvo type="percentile" val="50"/>
        <cfvo type="max"/>
        <color rgb="FFF8696B"/>
        <color rgb="FFFFEB84"/>
        <color rgb="FF63BE7B"/>
      </colorScale>
    </cfRule>
  </conditionalFormatting>
  <conditionalFormatting sqref="I76:I84">
    <cfRule type="colorScale" priority="303">
      <colorScale>
        <cfvo type="min"/>
        <cfvo type="percentile" val="50"/>
        <cfvo type="max"/>
        <color rgb="FFF8696B"/>
        <color rgb="FFFFEB84"/>
        <color rgb="FF63BE7B"/>
      </colorScale>
    </cfRule>
  </conditionalFormatting>
  <conditionalFormatting sqref="I82:I86">
    <cfRule type="colorScale" priority="302">
      <colorScale>
        <cfvo type="min"/>
        <cfvo type="percentile" val="50"/>
        <cfvo type="max"/>
        <color rgb="FFF8696B"/>
        <color rgb="FFFFEB84"/>
        <color rgb="FF63BE7B"/>
      </colorScale>
    </cfRule>
  </conditionalFormatting>
  <conditionalFormatting sqref="I88:I92 I96:I98">
    <cfRule type="colorScale" priority="300">
      <colorScale>
        <cfvo type="min"/>
        <cfvo type="percentile" val="50"/>
        <cfvo type="max"/>
        <color rgb="FFF8696B"/>
        <color rgb="FFFFEB84"/>
        <color rgb="FF63BE7B"/>
      </colorScale>
    </cfRule>
  </conditionalFormatting>
  <conditionalFormatting sqref="I93:I94">
    <cfRule type="colorScale" priority="298">
      <colorScale>
        <cfvo type="min"/>
        <cfvo type="percentile" val="50"/>
        <cfvo type="max"/>
        <color rgb="FFF8696B"/>
        <color rgb="FFFFEB84"/>
        <color rgb="FF63BE7B"/>
      </colorScale>
    </cfRule>
  </conditionalFormatting>
  <conditionalFormatting sqref="I95">
    <cfRule type="colorScale" priority="297">
      <colorScale>
        <cfvo type="min"/>
        <cfvo type="percentile" val="50"/>
        <cfvo type="max"/>
        <color rgb="FFF8696B"/>
        <color rgb="FFFFEB84"/>
        <color rgb="FF63BE7B"/>
      </colorScale>
    </cfRule>
  </conditionalFormatting>
  <conditionalFormatting sqref="I96:I99">
    <cfRule type="colorScale" priority="2875">
      <colorScale>
        <cfvo type="min"/>
        <cfvo type="percentile" val="50"/>
        <cfvo type="max"/>
        <color rgb="FFF8696B"/>
        <color rgb="FFFFEB84"/>
        <color rgb="FF63BE7B"/>
      </colorScale>
    </cfRule>
  </conditionalFormatting>
  <conditionalFormatting sqref="I101:I105 I109:I111">
    <cfRule type="colorScale" priority="295">
      <colorScale>
        <cfvo type="min"/>
        <cfvo type="percentile" val="50"/>
        <cfvo type="max"/>
        <color rgb="FFF8696B"/>
        <color rgb="FFFFEB84"/>
        <color rgb="FF63BE7B"/>
      </colorScale>
    </cfRule>
  </conditionalFormatting>
  <conditionalFormatting sqref="I106:I107">
    <cfRule type="colorScale" priority="294">
      <colorScale>
        <cfvo type="min"/>
        <cfvo type="percentile" val="50"/>
        <cfvo type="max"/>
        <color rgb="FFF8696B"/>
        <color rgb="FFFFEB84"/>
        <color rgb="FF63BE7B"/>
      </colorScale>
    </cfRule>
  </conditionalFormatting>
  <conditionalFormatting sqref="I108">
    <cfRule type="colorScale" priority="293">
      <colorScale>
        <cfvo type="min"/>
        <cfvo type="percentile" val="50"/>
        <cfvo type="max"/>
        <color rgb="FFF8696B"/>
        <color rgb="FFFFEB84"/>
        <color rgb="FF63BE7B"/>
      </colorScale>
    </cfRule>
  </conditionalFormatting>
  <conditionalFormatting sqref="I109:I112">
    <cfRule type="colorScale" priority="296">
      <colorScale>
        <cfvo type="min"/>
        <cfvo type="percentile" val="50"/>
        <cfvo type="max"/>
        <color rgb="FFF8696B"/>
        <color rgb="FFFFEB84"/>
        <color rgb="FF63BE7B"/>
      </colorScale>
    </cfRule>
  </conditionalFormatting>
  <conditionalFormatting sqref="I114:I118 I122:I124">
    <cfRule type="colorScale" priority="291">
      <colorScale>
        <cfvo type="min"/>
        <cfvo type="percentile" val="50"/>
        <cfvo type="max"/>
        <color rgb="FFF8696B"/>
        <color rgb="FFFFEB84"/>
        <color rgb="FF63BE7B"/>
      </colorScale>
    </cfRule>
  </conditionalFormatting>
  <conditionalFormatting sqref="I119:I120">
    <cfRule type="colorScale" priority="290">
      <colorScale>
        <cfvo type="min"/>
        <cfvo type="percentile" val="50"/>
        <cfvo type="max"/>
        <color rgb="FFF8696B"/>
        <color rgb="FFFFEB84"/>
        <color rgb="FF63BE7B"/>
      </colorScale>
    </cfRule>
  </conditionalFormatting>
  <conditionalFormatting sqref="I121">
    <cfRule type="colorScale" priority="289">
      <colorScale>
        <cfvo type="min"/>
        <cfvo type="percentile" val="50"/>
        <cfvo type="max"/>
        <color rgb="FFF8696B"/>
        <color rgb="FFFFEB84"/>
        <color rgb="FF63BE7B"/>
      </colorScale>
    </cfRule>
  </conditionalFormatting>
  <conditionalFormatting sqref="I122:I125">
    <cfRule type="colorScale" priority="292">
      <colorScale>
        <cfvo type="min"/>
        <cfvo type="percentile" val="50"/>
        <cfvo type="max"/>
        <color rgb="FFF8696B"/>
        <color rgb="FFFFEB84"/>
        <color rgb="FF63BE7B"/>
      </colorScale>
    </cfRule>
  </conditionalFormatting>
  <conditionalFormatting sqref="I127:I131 I135:I137">
    <cfRule type="colorScale" priority="287">
      <colorScale>
        <cfvo type="min"/>
        <cfvo type="percentile" val="50"/>
        <cfvo type="max"/>
        <color rgb="FFF8696B"/>
        <color rgb="FFFFEB84"/>
        <color rgb="FF63BE7B"/>
      </colorScale>
    </cfRule>
  </conditionalFormatting>
  <conditionalFormatting sqref="I132:I133">
    <cfRule type="colorScale" priority="286">
      <colorScale>
        <cfvo type="min"/>
        <cfvo type="percentile" val="50"/>
        <cfvo type="max"/>
        <color rgb="FFF8696B"/>
        <color rgb="FFFFEB84"/>
        <color rgb="FF63BE7B"/>
      </colorScale>
    </cfRule>
  </conditionalFormatting>
  <conditionalFormatting sqref="I134">
    <cfRule type="colorScale" priority="285">
      <colorScale>
        <cfvo type="min"/>
        <cfvo type="percentile" val="50"/>
        <cfvo type="max"/>
        <color rgb="FFF8696B"/>
        <color rgb="FFFFEB84"/>
        <color rgb="FF63BE7B"/>
      </colorScale>
    </cfRule>
  </conditionalFormatting>
  <conditionalFormatting sqref="I135:I138">
    <cfRule type="colorScale" priority="288">
      <colorScale>
        <cfvo type="min"/>
        <cfvo type="percentile" val="50"/>
        <cfvo type="max"/>
        <color rgb="FFF8696B"/>
        <color rgb="FFFFEB84"/>
        <color rgb="FF63BE7B"/>
      </colorScale>
    </cfRule>
  </conditionalFormatting>
  <conditionalFormatting sqref="I141">
    <cfRule type="colorScale" priority="280">
      <colorScale>
        <cfvo type="min"/>
        <cfvo type="percentile" val="50"/>
        <cfvo type="max"/>
        <color rgb="FFF8696B"/>
        <color rgb="FFFFEB84"/>
        <color rgb="FF63BE7B"/>
      </colorScale>
    </cfRule>
  </conditionalFormatting>
  <conditionalFormatting sqref="I142:I143 I140">
    <cfRule type="colorScale" priority="2876">
      <colorScale>
        <cfvo type="min"/>
        <cfvo type="percentile" val="50"/>
        <cfvo type="max"/>
        <color rgb="FFF8696B"/>
        <color rgb="FFFFEB84"/>
        <color rgb="FF63BE7B"/>
      </colorScale>
    </cfRule>
  </conditionalFormatting>
  <conditionalFormatting sqref="I144">
    <cfRule type="colorScale" priority="2878">
      <colorScale>
        <cfvo type="min"/>
        <cfvo type="percentile" val="50"/>
        <cfvo type="max"/>
        <color rgb="FFF8696B"/>
        <color rgb="FFFFEB84"/>
        <color rgb="FF63BE7B"/>
      </colorScale>
    </cfRule>
  </conditionalFormatting>
  <conditionalFormatting sqref="I147">
    <cfRule type="colorScale" priority="277">
      <colorScale>
        <cfvo type="min"/>
        <cfvo type="percentile" val="50"/>
        <cfvo type="max"/>
        <color rgb="FFF8696B"/>
        <color rgb="FFFFEB84"/>
        <color rgb="FF63BE7B"/>
      </colorScale>
    </cfRule>
  </conditionalFormatting>
  <conditionalFormatting sqref="I146">
    <cfRule type="colorScale" priority="2879">
      <colorScale>
        <cfvo type="min"/>
        <cfvo type="percentile" val="50"/>
        <cfvo type="max"/>
        <color rgb="FFF8696B"/>
        <color rgb="FFFFEB84"/>
        <color rgb="FF63BE7B"/>
      </colorScale>
    </cfRule>
  </conditionalFormatting>
  <conditionalFormatting sqref="I154">
    <cfRule type="colorScale" priority="275">
      <colorScale>
        <cfvo type="min"/>
        <cfvo type="percentile" val="50"/>
        <cfvo type="max"/>
        <color rgb="FFF8696B"/>
        <color rgb="FFFFEB84"/>
        <color rgb="FF63BE7B"/>
      </colorScale>
    </cfRule>
  </conditionalFormatting>
  <conditionalFormatting sqref="I167:I168">
    <cfRule type="colorScale" priority="273">
      <colorScale>
        <cfvo type="min"/>
        <cfvo type="percentile" val="50"/>
        <cfvo type="max"/>
        <color rgb="FFF8696B"/>
        <color rgb="FFFFEB84"/>
        <color rgb="FF63BE7B"/>
      </colorScale>
    </cfRule>
  </conditionalFormatting>
  <conditionalFormatting sqref="I182:I183 I185:I188">
    <cfRule type="colorScale" priority="269">
      <colorScale>
        <cfvo type="min"/>
        <cfvo type="percentile" val="50"/>
        <cfvo type="max"/>
        <color rgb="FFF8696B"/>
        <color rgb="FFFFEB84"/>
        <color rgb="FF63BE7B"/>
      </colorScale>
    </cfRule>
  </conditionalFormatting>
  <conditionalFormatting sqref="I225:I231">
    <cfRule type="colorScale" priority="265">
      <colorScale>
        <cfvo type="min"/>
        <cfvo type="percentile" val="50"/>
        <cfvo type="max"/>
        <color rgb="FFF8696B"/>
        <color rgb="FFFFEB84"/>
        <color rgb="FF63BE7B"/>
      </colorScale>
    </cfRule>
  </conditionalFormatting>
  <conditionalFormatting sqref="I162:I166">
    <cfRule type="colorScale" priority="262">
      <colorScale>
        <cfvo type="min"/>
        <cfvo type="percentile" val="50"/>
        <cfvo type="max"/>
        <color rgb="FFF8696B"/>
        <color rgb="FFFFEB84"/>
        <color rgb="FF63BE7B"/>
      </colorScale>
    </cfRule>
  </conditionalFormatting>
  <conditionalFormatting sqref="I170:I180">
    <cfRule type="colorScale" priority="2881">
      <colorScale>
        <cfvo type="min"/>
        <cfvo type="percentile" val="50"/>
        <cfvo type="max"/>
        <color rgb="FFF8696B"/>
        <color rgb="FFFFEB84"/>
        <color rgb="FF63BE7B"/>
      </colorScale>
    </cfRule>
  </conditionalFormatting>
  <conditionalFormatting sqref="I156:I160">
    <cfRule type="colorScale" priority="258">
      <colorScale>
        <cfvo type="min"/>
        <cfvo type="percentile" val="50"/>
        <cfvo type="max"/>
        <color rgb="FFF8696B"/>
        <color rgb="FFFFEB84"/>
        <color rgb="FF63BE7B"/>
      </colorScale>
    </cfRule>
  </conditionalFormatting>
  <conditionalFormatting sqref="I184">
    <cfRule type="colorScale" priority="257">
      <colorScale>
        <cfvo type="min"/>
        <cfvo type="percentile" val="50"/>
        <cfvo type="max"/>
        <color rgb="FFF8696B"/>
        <color rgb="FFFFEB84"/>
        <color rgb="FF63BE7B"/>
      </colorScale>
    </cfRule>
  </conditionalFormatting>
  <conditionalFormatting sqref="I190:I196">
    <cfRule type="colorScale" priority="256">
      <colorScale>
        <cfvo type="min"/>
        <cfvo type="percentile" val="50"/>
        <cfvo type="max"/>
        <color rgb="FFF8696B"/>
        <color rgb="FFFFEB84"/>
        <color rgb="FF63BE7B"/>
      </colorScale>
    </cfRule>
  </conditionalFormatting>
  <conditionalFormatting sqref="I207:I213">
    <cfRule type="colorScale" priority="255">
      <colorScale>
        <cfvo type="min"/>
        <cfvo type="percentile" val="50"/>
        <cfvo type="max"/>
        <color rgb="FFF8696B"/>
        <color rgb="FFFFEB84"/>
        <color rgb="FF63BE7B"/>
      </colorScale>
    </cfRule>
  </conditionalFormatting>
  <conditionalFormatting sqref="I200:I205 I198">
    <cfRule type="colorScale" priority="2882">
      <colorScale>
        <cfvo type="min"/>
        <cfvo type="percentile" val="50"/>
        <cfvo type="max"/>
        <color rgb="FFF8696B"/>
        <color rgb="FFFFEB84"/>
        <color rgb="FF63BE7B"/>
      </colorScale>
    </cfRule>
  </conditionalFormatting>
  <conditionalFormatting sqref="I215:I222">
    <cfRule type="colorScale" priority="254">
      <colorScale>
        <cfvo type="min"/>
        <cfvo type="percentile" val="50"/>
        <cfvo type="max"/>
        <color rgb="FFF8696B"/>
        <color rgb="FFFFEB84"/>
        <color rgb="FF63BE7B"/>
      </colorScale>
    </cfRule>
  </conditionalFormatting>
  <conditionalFormatting sqref="I232:I234">
    <cfRule type="colorScale" priority="2883">
      <colorScale>
        <cfvo type="min"/>
        <cfvo type="percentile" val="50"/>
        <cfvo type="max"/>
        <color rgb="FFF8696B"/>
        <color rgb="FFFFEB84"/>
        <color rgb="FF63BE7B"/>
      </colorScale>
    </cfRule>
  </conditionalFormatting>
  <conditionalFormatting sqref="I236:I237 I242 I239:I240">
    <cfRule type="colorScale" priority="2886">
      <colorScale>
        <cfvo type="min"/>
        <cfvo type="percentile" val="50"/>
        <cfvo type="max"/>
        <color rgb="FFF8696B"/>
        <color rgb="FFFFEB84"/>
        <color rgb="FF63BE7B"/>
      </colorScale>
    </cfRule>
  </conditionalFormatting>
  <conditionalFormatting sqref="I238">
    <cfRule type="colorScale" priority="251">
      <colorScale>
        <cfvo type="min"/>
        <cfvo type="percentile" val="50"/>
        <cfvo type="max"/>
        <color rgb="FFF8696B"/>
        <color rgb="FFFFEB84"/>
        <color rgb="FF63BE7B"/>
      </colorScale>
    </cfRule>
  </conditionalFormatting>
  <conditionalFormatting sqref="I241">
    <cfRule type="colorScale" priority="250">
      <colorScale>
        <cfvo type="min"/>
        <cfvo type="percentile" val="50"/>
        <cfvo type="max"/>
        <color rgb="FFF8696B"/>
        <color rgb="FFFFEB84"/>
        <color rgb="FF63BE7B"/>
      </colorScale>
    </cfRule>
  </conditionalFormatting>
  <conditionalFormatting sqref="I244:I251">
    <cfRule type="colorScale" priority="249">
      <colorScale>
        <cfvo type="min"/>
        <cfvo type="percentile" val="50"/>
        <cfvo type="max"/>
        <color rgb="FFF8696B"/>
        <color rgb="FFFFEB84"/>
        <color rgb="FF63BE7B"/>
      </colorScale>
    </cfRule>
  </conditionalFormatting>
  <conditionalFormatting sqref="I253:I260">
    <cfRule type="colorScale" priority="248">
      <colorScale>
        <cfvo type="min"/>
        <cfvo type="percentile" val="50"/>
        <cfvo type="max"/>
        <color rgb="FFF8696B"/>
        <color rgb="FFFFEB84"/>
        <color rgb="FF63BE7B"/>
      </colorScale>
    </cfRule>
  </conditionalFormatting>
  <conditionalFormatting sqref="I223">
    <cfRule type="colorScale" priority="247">
      <colorScale>
        <cfvo type="min"/>
        <cfvo type="percentile" val="50"/>
        <cfvo type="max"/>
        <color rgb="FFF8696B"/>
        <color rgb="FFFFEB84"/>
        <color rgb="FF63BE7B"/>
      </colorScale>
    </cfRule>
  </conditionalFormatting>
  <conditionalFormatting sqref="I262:I269">
    <cfRule type="colorScale" priority="246">
      <colorScale>
        <cfvo type="min"/>
        <cfvo type="percentile" val="50"/>
        <cfvo type="max"/>
        <color rgb="FFF8696B"/>
        <color rgb="FFFFEB84"/>
        <color rgb="FF63BE7B"/>
      </colorScale>
    </cfRule>
  </conditionalFormatting>
  <conditionalFormatting sqref="I271:I273">
    <cfRule type="colorScale" priority="2887">
      <colorScale>
        <cfvo type="min"/>
        <cfvo type="percentile" val="50"/>
        <cfvo type="max"/>
        <color rgb="FFF8696B"/>
        <color rgb="FFFFEB84"/>
        <color rgb="FF63BE7B"/>
      </colorScale>
    </cfRule>
  </conditionalFormatting>
  <conditionalFormatting sqref="I275:I277">
    <cfRule type="colorScale" priority="2888">
      <colorScale>
        <cfvo type="min"/>
        <cfvo type="percentile" val="50"/>
        <cfvo type="max"/>
        <color rgb="FFF8696B"/>
        <color rgb="FFFFEB84"/>
        <color rgb="FF63BE7B"/>
      </colorScale>
    </cfRule>
  </conditionalFormatting>
  <conditionalFormatting sqref="I279:I281">
    <cfRule type="colorScale" priority="230">
      <colorScale>
        <cfvo type="min"/>
        <cfvo type="percentile" val="50"/>
        <cfvo type="max"/>
        <color rgb="FFF8696B"/>
        <color rgb="FFFFEB84"/>
        <color rgb="FF63BE7B"/>
      </colorScale>
    </cfRule>
  </conditionalFormatting>
  <conditionalFormatting sqref="I283:I285">
    <cfRule type="colorScale" priority="229">
      <colorScale>
        <cfvo type="min"/>
        <cfvo type="percentile" val="50"/>
        <cfvo type="max"/>
        <color rgb="FFF8696B"/>
        <color rgb="FFFFEB84"/>
        <color rgb="FF63BE7B"/>
      </colorScale>
    </cfRule>
  </conditionalFormatting>
  <conditionalFormatting sqref="I287:I294">
    <cfRule type="colorScale" priority="228">
      <colorScale>
        <cfvo type="min"/>
        <cfvo type="percentile" val="50"/>
        <cfvo type="max"/>
        <color rgb="FFF8696B"/>
        <color rgb="FFFFEB84"/>
        <color rgb="FF63BE7B"/>
      </colorScale>
    </cfRule>
  </conditionalFormatting>
  <conditionalFormatting sqref="I296:I300 I302:I303">
    <cfRule type="colorScale" priority="227">
      <colorScale>
        <cfvo type="min"/>
        <cfvo type="percentile" val="50"/>
        <cfvo type="max"/>
        <color rgb="FFF8696B"/>
        <color rgb="FFFFEB84"/>
        <color rgb="FF63BE7B"/>
      </colorScale>
    </cfRule>
  </conditionalFormatting>
  <conditionalFormatting sqref="I301">
    <cfRule type="colorScale" priority="226">
      <colorScale>
        <cfvo type="min"/>
        <cfvo type="percentile" val="50"/>
        <cfvo type="max"/>
        <color rgb="FFF8696B"/>
        <color rgb="FFFFEB84"/>
        <color rgb="FF63BE7B"/>
      </colorScale>
    </cfRule>
  </conditionalFormatting>
  <conditionalFormatting sqref="I153">
    <cfRule type="colorScale" priority="219">
      <colorScale>
        <cfvo type="min"/>
        <cfvo type="percentile" val="50"/>
        <cfvo type="max"/>
        <color rgb="FFF8696B"/>
        <color rgb="FFFFEB84"/>
        <color rgb="FF63BE7B"/>
      </colorScale>
    </cfRule>
  </conditionalFormatting>
  <conditionalFormatting sqref="I329:I330 I323 I325:I326">
    <cfRule type="colorScale" priority="218">
      <colorScale>
        <cfvo type="min"/>
        <cfvo type="percentile" val="50"/>
        <cfvo type="max"/>
        <color rgb="FFF8696B"/>
        <color rgb="FFFFEB84"/>
        <color rgb="FF63BE7B"/>
      </colorScale>
    </cfRule>
  </conditionalFormatting>
  <conditionalFormatting sqref="I150">
    <cfRule type="colorScale" priority="217">
      <colorScale>
        <cfvo type="min"/>
        <cfvo type="percentile" val="50"/>
        <cfvo type="max"/>
        <color rgb="FFF8696B"/>
        <color rgb="FFFFEB84"/>
        <color rgb="FF63BE7B"/>
      </colorScale>
    </cfRule>
  </conditionalFormatting>
  <conditionalFormatting sqref="I151">
    <cfRule type="colorScale" priority="215">
      <colorScale>
        <cfvo type="min"/>
        <cfvo type="percentile" val="50"/>
        <cfvo type="max"/>
        <color rgb="FFF8696B"/>
        <color rgb="FFFFEB84"/>
        <color rgb="FF63BE7B"/>
      </colorScale>
    </cfRule>
  </conditionalFormatting>
  <conditionalFormatting sqref="I327:I328">
    <cfRule type="colorScale" priority="214">
      <colorScale>
        <cfvo type="min"/>
        <cfvo type="percentile" val="50"/>
        <cfvo type="max"/>
        <color rgb="FFF8696B"/>
        <color rgb="FFFFEB84"/>
        <color rgb="FF63BE7B"/>
      </colorScale>
    </cfRule>
  </conditionalFormatting>
  <conditionalFormatting sqref="I152 I149">
    <cfRule type="colorScale" priority="2889">
      <colorScale>
        <cfvo type="min"/>
        <cfvo type="percentile" val="50"/>
        <cfvo type="max"/>
        <color rgb="FFF8696B"/>
        <color rgb="FFFFEB84"/>
        <color rgb="FF63BE7B"/>
      </colorScale>
    </cfRule>
  </conditionalFormatting>
  <conditionalFormatting sqref="I324">
    <cfRule type="colorScale" priority="213">
      <colorScale>
        <cfvo type="min"/>
        <cfvo type="percentile" val="50"/>
        <cfvo type="max"/>
        <color rgb="FFF8696B"/>
        <color rgb="FFFFEB84"/>
        <color rgb="FF63BE7B"/>
      </colorScale>
    </cfRule>
  </conditionalFormatting>
  <conditionalFormatting sqref="I338:I339 I332 I334:I335">
    <cfRule type="colorScale" priority="212">
      <colorScale>
        <cfvo type="min"/>
        <cfvo type="percentile" val="50"/>
        <cfvo type="max"/>
        <color rgb="FFF8696B"/>
        <color rgb="FFFFEB84"/>
        <color rgb="FF63BE7B"/>
      </colorScale>
    </cfRule>
  </conditionalFormatting>
  <conditionalFormatting sqref="I336:I337">
    <cfRule type="colorScale" priority="211">
      <colorScale>
        <cfvo type="min"/>
        <cfvo type="percentile" val="50"/>
        <cfvo type="max"/>
        <color rgb="FFF8696B"/>
        <color rgb="FFFFEB84"/>
        <color rgb="FF63BE7B"/>
      </colorScale>
    </cfRule>
  </conditionalFormatting>
  <conditionalFormatting sqref="I333">
    <cfRule type="colorScale" priority="210">
      <colorScale>
        <cfvo type="min"/>
        <cfvo type="percentile" val="50"/>
        <cfvo type="max"/>
        <color rgb="FFF8696B"/>
        <color rgb="FFFFEB84"/>
        <color rgb="FF63BE7B"/>
      </colorScale>
    </cfRule>
  </conditionalFormatting>
  <conditionalFormatting sqref="I347:I348 I341 I343:I344">
    <cfRule type="colorScale" priority="209">
      <colorScale>
        <cfvo type="min"/>
        <cfvo type="percentile" val="50"/>
        <cfvo type="max"/>
        <color rgb="FFF8696B"/>
        <color rgb="FFFFEB84"/>
        <color rgb="FF63BE7B"/>
      </colorScale>
    </cfRule>
  </conditionalFormatting>
  <conditionalFormatting sqref="I345:I346">
    <cfRule type="colorScale" priority="208">
      <colorScale>
        <cfvo type="min"/>
        <cfvo type="percentile" val="50"/>
        <cfvo type="max"/>
        <color rgb="FFF8696B"/>
        <color rgb="FFFFEB84"/>
        <color rgb="FF63BE7B"/>
      </colorScale>
    </cfRule>
  </conditionalFormatting>
  <conditionalFormatting sqref="I342">
    <cfRule type="colorScale" priority="207">
      <colorScale>
        <cfvo type="min"/>
        <cfvo type="percentile" val="50"/>
        <cfvo type="max"/>
        <color rgb="FFF8696B"/>
        <color rgb="FFFFEB84"/>
        <color rgb="FF63BE7B"/>
      </colorScale>
    </cfRule>
  </conditionalFormatting>
  <conditionalFormatting sqref="I356:I357 I350 I352:I353">
    <cfRule type="colorScale" priority="206">
      <colorScale>
        <cfvo type="min"/>
        <cfvo type="percentile" val="50"/>
        <cfvo type="max"/>
        <color rgb="FFF8696B"/>
        <color rgb="FFFFEB84"/>
        <color rgb="FF63BE7B"/>
      </colorScale>
    </cfRule>
  </conditionalFormatting>
  <conditionalFormatting sqref="I354:I355">
    <cfRule type="colorScale" priority="205">
      <colorScale>
        <cfvo type="min"/>
        <cfvo type="percentile" val="50"/>
        <cfvo type="max"/>
        <color rgb="FFF8696B"/>
        <color rgb="FFFFEB84"/>
        <color rgb="FF63BE7B"/>
      </colorScale>
    </cfRule>
  </conditionalFormatting>
  <conditionalFormatting sqref="I351">
    <cfRule type="colorScale" priority="204">
      <colorScale>
        <cfvo type="min"/>
        <cfvo type="percentile" val="50"/>
        <cfvo type="max"/>
        <color rgb="FFF8696B"/>
        <color rgb="FFFFEB84"/>
        <color rgb="FF63BE7B"/>
      </colorScale>
    </cfRule>
  </conditionalFormatting>
  <conditionalFormatting sqref="I305:I311">
    <cfRule type="colorScale" priority="2890">
      <colorScale>
        <cfvo type="min"/>
        <cfvo type="percentile" val="50"/>
        <cfvo type="max"/>
        <color rgb="FFF8696B"/>
        <color rgb="FFFFEB84"/>
        <color rgb="FF63BE7B"/>
      </colorScale>
    </cfRule>
  </conditionalFormatting>
  <conditionalFormatting sqref="I364:I365 I359">
    <cfRule type="colorScale" priority="200">
      <colorScale>
        <cfvo type="min"/>
        <cfvo type="percentile" val="50"/>
        <cfvo type="max"/>
        <color rgb="FFF8696B"/>
        <color rgb="FFFFEB84"/>
        <color rgb="FF63BE7B"/>
      </colorScale>
    </cfRule>
  </conditionalFormatting>
  <conditionalFormatting sqref="I363 I366">
    <cfRule type="colorScale" priority="198">
      <colorScale>
        <cfvo type="min"/>
        <cfvo type="percentile" val="50"/>
        <cfvo type="max"/>
        <color rgb="FFF8696B"/>
        <color rgb="FFFFEB84"/>
        <color rgb="FF63BE7B"/>
      </colorScale>
    </cfRule>
  </conditionalFormatting>
  <conditionalFormatting sqref="I361:I366">
    <cfRule type="colorScale" priority="197">
      <colorScale>
        <cfvo type="min"/>
        <cfvo type="percentile" val="50"/>
        <cfvo type="max"/>
        <color rgb="FFF8696B"/>
        <color rgb="FFFFEB84"/>
        <color rgb="FF63BE7B"/>
      </colorScale>
    </cfRule>
  </conditionalFormatting>
  <conditionalFormatting sqref="I360">
    <cfRule type="colorScale" priority="196">
      <colorScale>
        <cfvo type="min"/>
        <cfvo type="percentile" val="50"/>
        <cfvo type="max"/>
        <color rgb="FFF8696B"/>
        <color rgb="FFFFEB84"/>
        <color rgb="FF63BE7B"/>
      </colorScale>
    </cfRule>
  </conditionalFormatting>
  <conditionalFormatting sqref="I368:I375">
    <cfRule type="colorScale" priority="195">
      <colorScale>
        <cfvo type="min"/>
        <cfvo type="percentile" val="50"/>
        <cfvo type="max"/>
        <color rgb="FFF8696B"/>
        <color rgb="FFFFEB84"/>
        <color rgb="FF63BE7B"/>
      </colorScale>
    </cfRule>
  </conditionalFormatting>
  <conditionalFormatting sqref="I372 I375">
    <cfRule type="colorScale" priority="194">
      <colorScale>
        <cfvo type="min"/>
        <cfvo type="percentile" val="50"/>
        <cfvo type="max"/>
        <color rgb="FFF8696B"/>
        <color rgb="FFFFEB84"/>
        <color rgb="FF63BE7B"/>
      </colorScale>
    </cfRule>
  </conditionalFormatting>
  <conditionalFormatting sqref="I370:I371">
    <cfRule type="colorScale" priority="193">
      <colorScale>
        <cfvo type="min"/>
        <cfvo type="percentile" val="50"/>
        <cfvo type="max"/>
        <color rgb="FFF8696B"/>
        <color rgb="FFFFEB84"/>
        <color rgb="FF63BE7B"/>
      </colorScale>
    </cfRule>
  </conditionalFormatting>
  <conditionalFormatting sqref="I369">
    <cfRule type="colorScale" priority="192">
      <colorScale>
        <cfvo type="min"/>
        <cfvo type="percentile" val="50"/>
        <cfvo type="max"/>
        <color rgb="FFF8696B"/>
        <color rgb="FFFFEB84"/>
        <color rgb="FF63BE7B"/>
      </colorScale>
    </cfRule>
  </conditionalFormatting>
  <conditionalFormatting sqref="I377:I384">
    <cfRule type="colorScale" priority="188">
      <colorScale>
        <cfvo type="min"/>
        <cfvo type="percentile" val="50"/>
        <cfvo type="max"/>
        <color rgb="FFF8696B"/>
        <color rgb="FFFFEB84"/>
        <color rgb="FF63BE7B"/>
      </colorScale>
    </cfRule>
  </conditionalFormatting>
  <conditionalFormatting sqref="I381 I384">
    <cfRule type="colorScale" priority="187">
      <colorScale>
        <cfvo type="min"/>
        <cfvo type="percentile" val="50"/>
        <cfvo type="max"/>
        <color rgb="FFF8696B"/>
        <color rgb="FFFFEB84"/>
        <color rgb="FF63BE7B"/>
      </colorScale>
    </cfRule>
  </conditionalFormatting>
  <conditionalFormatting sqref="I379:I380">
    <cfRule type="colorScale" priority="186">
      <colorScale>
        <cfvo type="min"/>
        <cfvo type="percentile" val="50"/>
        <cfvo type="max"/>
        <color rgb="FFF8696B"/>
        <color rgb="FFFFEB84"/>
        <color rgb="FF63BE7B"/>
      </colorScale>
    </cfRule>
  </conditionalFormatting>
  <conditionalFormatting sqref="I378">
    <cfRule type="colorScale" priority="185">
      <colorScale>
        <cfvo type="min"/>
        <cfvo type="percentile" val="50"/>
        <cfvo type="max"/>
        <color rgb="FFF8696B"/>
        <color rgb="FFFFEB84"/>
        <color rgb="FF63BE7B"/>
      </colorScale>
    </cfRule>
  </conditionalFormatting>
  <conditionalFormatting sqref="I313">
    <cfRule type="colorScale" priority="2903">
      <colorScale>
        <cfvo type="min"/>
        <cfvo type="percentile" val="50"/>
        <cfvo type="max"/>
        <color rgb="FFF8696B"/>
        <color rgb="FFFFEB84"/>
        <color rgb="FF63BE7B"/>
      </colorScale>
    </cfRule>
  </conditionalFormatting>
  <conditionalFormatting sqref="I314:I321">
    <cfRule type="colorScale" priority="2904">
      <colorScale>
        <cfvo type="min"/>
        <cfvo type="percentile" val="50"/>
        <cfvo type="max"/>
        <color rgb="FFF8696B"/>
        <color rgb="FFFFEB84"/>
        <color rgb="FF63BE7B"/>
      </colorScale>
    </cfRule>
  </conditionalFormatting>
  <conditionalFormatting sqref="I386:I393">
    <cfRule type="colorScale" priority="178">
      <colorScale>
        <cfvo type="min"/>
        <cfvo type="percentile" val="50"/>
        <cfvo type="max"/>
        <color rgb="FFF8696B"/>
        <color rgb="FFFFEB84"/>
        <color rgb="FF63BE7B"/>
      </colorScale>
    </cfRule>
  </conditionalFormatting>
  <conditionalFormatting sqref="I390 I393">
    <cfRule type="colorScale" priority="177">
      <colorScale>
        <cfvo type="min"/>
        <cfvo type="percentile" val="50"/>
        <cfvo type="max"/>
        <color rgb="FFF8696B"/>
        <color rgb="FFFFEB84"/>
        <color rgb="FF63BE7B"/>
      </colorScale>
    </cfRule>
  </conditionalFormatting>
  <conditionalFormatting sqref="I388:I389">
    <cfRule type="colorScale" priority="176">
      <colorScale>
        <cfvo type="min"/>
        <cfvo type="percentile" val="50"/>
        <cfvo type="max"/>
        <color rgb="FFF8696B"/>
        <color rgb="FFFFEB84"/>
        <color rgb="FF63BE7B"/>
      </colorScale>
    </cfRule>
  </conditionalFormatting>
  <conditionalFormatting sqref="I387 I389 I391">
    <cfRule type="colorScale" priority="175">
      <colorScale>
        <cfvo type="min"/>
        <cfvo type="percentile" val="50"/>
        <cfvo type="max"/>
        <color rgb="FFF8696B"/>
        <color rgb="FFFFEB84"/>
        <color rgb="FF63BE7B"/>
      </colorScale>
    </cfRule>
  </conditionalFormatting>
  <conditionalFormatting sqref="I395:I402">
    <cfRule type="colorScale" priority="174">
      <colorScale>
        <cfvo type="min"/>
        <cfvo type="percentile" val="50"/>
        <cfvo type="max"/>
        <color rgb="FFF8696B"/>
        <color rgb="FFFFEB84"/>
        <color rgb="FF63BE7B"/>
      </colorScale>
    </cfRule>
  </conditionalFormatting>
  <conditionalFormatting sqref="I399 I402">
    <cfRule type="colorScale" priority="173">
      <colorScale>
        <cfvo type="min"/>
        <cfvo type="percentile" val="50"/>
        <cfvo type="max"/>
        <color rgb="FFF8696B"/>
        <color rgb="FFFFEB84"/>
        <color rgb="FF63BE7B"/>
      </colorScale>
    </cfRule>
  </conditionalFormatting>
  <conditionalFormatting sqref="I397:I398">
    <cfRule type="colorScale" priority="172">
      <colorScale>
        <cfvo type="min"/>
        <cfvo type="percentile" val="50"/>
        <cfvo type="max"/>
        <color rgb="FFF8696B"/>
        <color rgb="FFFFEB84"/>
        <color rgb="FF63BE7B"/>
      </colorScale>
    </cfRule>
  </conditionalFormatting>
  <conditionalFormatting sqref="I396 I398 I400">
    <cfRule type="colorScale" priority="171">
      <colorScale>
        <cfvo type="min"/>
        <cfvo type="percentile" val="50"/>
        <cfvo type="max"/>
        <color rgb="FFF8696B"/>
        <color rgb="FFFFEB84"/>
        <color rgb="FF63BE7B"/>
      </colorScale>
    </cfRule>
  </conditionalFormatting>
  <conditionalFormatting sqref="I404:I411">
    <cfRule type="colorScale" priority="170">
      <colorScale>
        <cfvo type="min"/>
        <cfvo type="percentile" val="50"/>
        <cfvo type="max"/>
        <color rgb="FFF8696B"/>
        <color rgb="FFFFEB84"/>
        <color rgb="FF63BE7B"/>
      </colorScale>
    </cfRule>
  </conditionalFormatting>
  <conditionalFormatting sqref="I411 I408">
    <cfRule type="colorScale" priority="169">
      <colorScale>
        <cfvo type="min"/>
        <cfvo type="percentile" val="50"/>
        <cfvo type="max"/>
        <color rgb="FFF8696B"/>
        <color rgb="FFFFEB84"/>
        <color rgb="FF63BE7B"/>
      </colorScale>
    </cfRule>
  </conditionalFormatting>
  <conditionalFormatting sqref="I406:I407">
    <cfRule type="colorScale" priority="168">
      <colorScale>
        <cfvo type="min"/>
        <cfvo type="percentile" val="50"/>
        <cfvo type="max"/>
        <color rgb="FFF8696B"/>
        <color rgb="FFFFEB84"/>
        <color rgb="FF63BE7B"/>
      </colorScale>
    </cfRule>
  </conditionalFormatting>
  <conditionalFormatting sqref="I405 I407 I409">
    <cfRule type="colorScale" priority="167">
      <colorScale>
        <cfvo type="min"/>
        <cfvo type="percentile" val="50"/>
        <cfvo type="max"/>
        <color rgb="FFF8696B"/>
        <color rgb="FFFFEB84"/>
        <color rgb="FF63BE7B"/>
      </colorScale>
    </cfRule>
  </conditionalFormatting>
  <conditionalFormatting sqref="I413:I420">
    <cfRule type="colorScale" priority="166">
      <colorScale>
        <cfvo type="min"/>
        <cfvo type="percentile" val="50"/>
        <cfvo type="max"/>
        <color rgb="FFF8696B"/>
        <color rgb="FFFFEB84"/>
        <color rgb="FF63BE7B"/>
      </colorScale>
    </cfRule>
  </conditionalFormatting>
  <conditionalFormatting sqref="I417 I420">
    <cfRule type="colorScale" priority="165">
      <colorScale>
        <cfvo type="min"/>
        <cfvo type="percentile" val="50"/>
        <cfvo type="max"/>
        <color rgb="FFF8696B"/>
        <color rgb="FFFFEB84"/>
        <color rgb="FF63BE7B"/>
      </colorScale>
    </cfRule>
  </conditionalFormatting>
  <conditionalFormatting sqref="I415:I416">
    <cfRule type="colorScale" priority="164">
      <colorScale>
        <cfvo type="min"/>
        <cfvo type="percentile" val="50"/>
        <cfvo type="max"/>
        <color rgb="FFF8696B"/>
        <color rgb="FFFFEB84"/>
        <color rgb="FF63BE7B"/>
      </colorScale>
    </cfRule>
  </conditionalFormatting>
  <conditionalFormatting sqref="I414 I416 I418">
    <cfRule type="colorScale" priority="163">
      <colorScale>
        <cfvo type="min"/>
        <cfvo type="percentile" val="50"/>
        <cfvo type="max"/>
        <color rgb="FFF8696B"/>
        <color rgb="FFFFEB84"/>
        <color rgb="FF63BE7B"/>
      </colorScale>
    </cfRule>
  </conditionalFormatting>
  <conditionalFormatting sqref="I422:I429">
    <cfRule type="colorScale" priority="162">
      <colorScale>
        <cfvo type="min"/>
        <cfvo type="percentile" val="50"/>
        <cfvo type="max"/>
        <color rgb="FFF8696B"/>
        <color rgb="FFFFEB84"/>
        <color rgb="FF63BE7B"/>
      </colorScale>
    </cfRule>
  </conditionalFormatting>
  <conditionalFormatting sqref="I429 I426">
    <cfRule type="colorScale" priority="161">
      <colorScale>
        <cfvo type="min"/>
        <cfvo type="percentile" val="50"/>
        <cfvo type="max"/>
        <color rgb="FFF8696B"/>
        <color rgb="FFFFEB84"/>
        <color rgb="FF63BE7B"/>
      </colorScale>
    </cfRule>
  </conditionalFormatting>
  <conditionalFormatting sqref="I424:I425">
    <cfRule type="colorScale" priority="160">
      <colorScale>
        <cfvo type="min"/>
        <cfvo type="percentile" val="50"/>
        <cfvo type="max"/>
        <color rgb="FFF8696B"/>
        <color rgb="FFFFEB84"/>
        <color rgb="FF63BE7B"/>
      </colorScale>
    </cfRule>
  </conditionalFormatting>
  <conditionalFormatting sqref="I423 I425 I427">
    <cfRule type="colorScale" priority="159">
      <colorScale>
        <cfvo type="min"/>
        <cfvo type="percentile" val="50"/>
        <cfvo type="max"/>
        <color rgb="FFF8696B"/>
        <color rgb="FFFFEB84"/>
        <color rgb="FF63BE7B"/>
      </colorScale>
    </cfRule>
  </conditionalFormatting>
  <conditionalFormatting sqref="I431:I438">
    <cfRule type="colorScale" priority="158">
      <colorScale>
        <cfvo type="min"/>
        <cfvo type="percentile" val="50"/>
        <cfvo type="max"/>
        <color rgb="FFF8696B"/>
        <color rgb="FFFFEB84"/>
        <color rgb="FF63BE7B"/>
      </colorScale>
    </cfRule>
  </conditionalFormatting>
  <conditionalFormatting sqref="I435 I438">
    <cfRule type="colorScale" priority="157">
      <colorScale>
        <cfvo type="min"/>
        <cfvo type="percentile" val="50"/>
        <cfvo type="max"/>
        <color rgb="FFF8696B"/>
        <color rgb="FFFFEB84"/>
        <color rgb="FF63BE7B"/>
      </colorScale>
    </cfRule>
  </conditionalFormatting>
  <conditionalFormatting sqref="I433:I434">
    <cfRule type="colorScale" priority="156">
      <colorScale>
        <cfvo type="min"/>
        <cfvo type="percentile" val="50"/>
        <cfvo type="max"/>
        <color rgb="FFF8696B"/>
        <color rgb="FFFFEB84"/>
        <color rgb="FF63BE7B"/>
      </colorScale>
    </cfRule>
  </conditionalFormatting>
  <conditionalFormatting sqref="I432 I434 I436">
    <cfRule type="colorScale" priority="155">
      <colorScale>
        <cfvo type="min"/>
        <cfvo type="percentile" val="50"/>
        <cfvo type="max"/>
        <color rgb="FFF8696B"/>
        <color rgb="FFFFEB84"/>
        <color rgb="FF63BE7B"/>
      </colorScale>
    </cfRule>
  </conditionalFormatting>
  <conditionalFormatting sqref="I440:I447">
    <cfRule type="colorScale" priority="154">
      <colorScale>
        <cfvo type="min"/>
        <cfvo type="percentile" val="50"/>
        <cfvo type="max"/>
        <color rgb="FFF8696B"/>
        <color rgb="FFFFEB84"/>
        <color rgb="FF63BE7B"/>
      </colorScale>
    </cfRule>
  </conditionalFormatting>
  <conditionalFormatting sqref="I447 I444">
    <cfRule type="colorScale" priority="153">
      <colorScale>
        <cfvo type="min"/>
        <cfvo type="percentile" val="50"/>
        <cfvo type="max"/>
        <color rgb="FFF8696B"/>
        <color rgb="FFFFEB84"/>
        <color rgb="FF63BE7B"/>
      </colorScale>
    </cfRule>
  </conditionalFormatting>
  <conditionalFormatting sqref="I442:I443">
    <cfRule type="colorScale" priority="152">
      <colorScale>
        <cfvo type="min"/>
        <cfvo type="percentile" val="50"/>
        <cfvo type="max"/>
        <color rgb="FFF8696B"/>
        <color rgb="FFFFEB84"/>
        <color rgb="FF63BE7B"/>
      </colorScale>
    </cfRule>
  </conditionalFormatting>
  <conditionalFormatting sqref="I441 I443 I445">
    <cfRule type="colorScale" priority="151">
      <colorScale>
        <cfvo type="min"/>
        <cfvo type="percentile" val="50"/>
        <cfvo type="max"/>
        <color rgb="FFF8696B"/>
        <color rgb="FFFFEB84"/>
        <color rgb="FF63BE7B"/>
      </colorScale>
    </cfRule>
  </conditionalFormatting>
  <conditionalFormatting sqref="I449:I456">
    <cfRule type="colorScale" priority="150">
      <colorScale>
        <cfvo type="min"/>
        <cfvo type="percentile" val="50"/>
        <cfvo type="max"/>
        <color rgb="FFF8696B"/>
        <color rgb="FFFFEB84"/>
        <color rgb="FF63BE7B"/>
      </colorScale>
    </cfRule>
  </conditionalFormatting>
  <conditionalFormatting sqref="I453 I456">
    <cfRule type="colorScale" priority="149">
      <colorScale>
        <cfvo type="min"/>
        <cfvo type="percentile" val="50"/>
        <cfvo type="max"/>
        <color rgb="FFF8696B"/>
        <color rgb="FFFFEB84"/>
        <color rgb="FF63BE7B"/>
      </colorScale>
    </cfRule>
  </conditionalFormatting>
  <conditionalFormatting sqref="I451:I452">
    <cfRule type="colorScale" priority="148">
      <colorScale>
        <cfvo type="min"/>
        <cfvo type="percentile" val="50"/>
        <cfvo type="max"/>
        <color rgb="FFF8696B"/>
        <color rgb="FFFFEB84"/>
        <color rgb="FF63BE7B"/>
      </colorScale>
    </cfRule>
  </conditionalFormatting>
  <conditionalFormatting sqref="I450 I452 I454">
    <cfRule type="colorScale" priority="147">
      <colorScale>
        <cfvo type="min"/>
        <cfvo type="percentile" val="50"/>
        <cfvo type="max"/>
        <color rgb="FFF8696B"/>
        <color rgb="FFFFEB84"/>
        <color rgb="FF63BE7B"/>
      </colorScale>
    </cfRule>
  </conditionalFormatting>
  <conditionalFormatting sqref="I458:I465">
    <cfRule type="colorScale" priority="146">
      <colorScale>
        <cfvo type="min"/>
        <cfvo type="percentile" val="50"/>
        <cfvo type="max"/>
        <color rgb="FFF8696B"/>
        <color rgb="FFFFEB84"/>
        <color rgb="FF63BE7B"/>
      </colorScale>
    </cfRule>
  </conditionalFormatting>
  <conditionalFormatting sqref="I465 I462">
    <cfRule type="colorScale" priority="145">
      <colorScale>
        <cfvo type="min"/>
        <cfvo type="percentile" val="50"/>
        <cfvo type="max"/>
        <color rgb="FFF8696B"/>
        <color rgb="FFFFEB84"/>
        <color rgb="FF63BE7B"/>
      </colorScale>
    </cfRule>
  </conditionalFormatting>
  <conditionalFormatting sqref="I460:I461">
    <cfRule type="colorScale" priority="144">
      <colorScale>
        <cfvo type="min"/>
        <cfvo type="percentile" val="50"/>
        <cfvo type="max"/>
        <color rgb="FFF8696B"/>
        <color rgb="FFFFEB84"/>
        <color rgb="FF63BE7B"/>
      </colorScale>
    </cfRule>
  </conditionalFormatting>
  <conditionalFormatting sqref="I459 I461 I463">
    <cfRule type="colorScale" priority="143">
      <colorScale>
        <cfvo type="min"/>
        <cfvo type="percentile" val="50"/>
        <cfvo type="max"/>
        <color rgb="FFF8696B"/>
        <color rgb="FFFFEB84"/>
        <color rgb="FF63BE7B"/>
      </colorScale>
    </cfRule>
  </conditionalFormatting>
  <conditionalFormatting sqref="I467:I474">
    <cfRule type="colorScale" priority="142">
      <colorScale>
        <cfvo type="min"/>
        <cfvo type="percentile" val="50"/>
        <cfvo type="max"/>
        <color rgb="FFF8696B"/>
        <color rgb="FFFFEB84"/>
        <color rgb="FF63BE7B"/>
      </colorScale>
    </cfRule>
  </conditionalFormatting>
  <conditionalFormatting sqref="I471 I474">
    <cfRule type="colorScale" priority="141">
      <colorScale>
        <cfvo type="min"/>
        <cfvo type="percentile" val="50"/>
        <cfvo type="max"/>
        <color rgb="FFF8696B"/>
        <color rgb="FFFFEB84"/>
        <color rgb="FF63BE7B"/>
      </colorScale>
    </cfRule>
  </conditionalFormatting>
  <conditionalFormatting sqref="I469:I470">
    <cfRule type="colorScale" priority="140">
      <colorScale>
        <cfvo type="min"/>
        <cfvo type="percentile" val="50"/>
        <cfvo type="max"/>
        <color rgb="FFF8696B"/>
        <color rgb="FFFFEB84"/>
        <color rgb="FF63BE7B"/>
      </colorScale>
    </cfRule>
  </conditionalFormatting>
  <conditionalFormatting sqref="I468 I470 I472">
    <cfRule type="colorScale" priority="139">
      <colorScale>
        <cfvo type="min"/>
        <cfvo type="percentile" val="50"/>
        <cfvo type="max"/>
        <color rgb="FFF8696B"/>
        <color rgb="FFFFEB84"/>
        <color rgb="FF63BE7B"/>
      </colorScale>
    </cfRule>
  </conditionalFormatting>
  <conditionalFormatting sqref="I476:I483">
    <cfRule type="colorScale" priority="138">
      <colorScale>
        <cfvo type="min"/>
        <cfvo type="percentile" val="50"/>
        <cfvo type="max"/>
        <color rgb="FFF8696B"/>
        <color rgb="FFFFEB84"/>
        <color rgb="FF63BE7B"/>
      </colorScale>
    </cfRule>
  </conditionalFormatting>
  <conditionalFormatting sqref="I480 I483">
    <cfRule type="colorScale" priority="137">
      <colorScale>
        <cfvo type="min"/>
        <cfvo type="percentile" val="50"/>
        <cfvo type="max"/>
        <color rgb="FFF8696B"/>
        <color rgb="FFFFEB84"/>
        <color rgb="FF63BE7B"/>
      </colorScale>
    </cfRule>
  </conditionalFormatting>
  <conditionalFormatting sqref="I478:I479">
    <cfRule type="colorScale" priority="136">
      <colorScale>
        <cfvo type="min"/>
        <cfvo type="percentile" val="50"/>
        <cfvo type="max"/>
        <color rgb="FFF8696B"/>
        <color rgb="FFFFEB84"/>
        <color rgb="FF63BE7B"/>
      </colorScale>
    </cfRule>
  </conditionalFormatting>
  <conditionalFormatting sqref="I477 I479 I481">
    <cfRule type="colorScale" priority="135">
      <colorScale>
        <cfvo type="min"/>
        <cfvo type="percentile" val="50"/>
        <cfvo type="max"/>
        <color rgb="FFF8696B"/>
        <color rgb="FFFFEB84"/>
        <color rgb="FF63BE7B"/>
      </colorScale>
    </cfRule>
  </conditionalFormatting>
  <conditionalFormatting sqref="I592:I595 I582:I584">
    <cfRule type="colorScale" priority="134">
      <colorScale>
        <cfvo type="min"/>
        <cfvo type="percentile" val="50"/>
        <cfvo type="max"/>
        <color rgb="FFF8696B"/>
        <color rgb="FFFFEB84"/>
        <color rgb="FF63BE7B"/>
      </colorScale>
    </cfRule>
  </conditionalFormatting>
  <conditionalFormatting sqref="I592 I595">
    <cfRule type="colorScale" priority="133">
      <colorScale>
        <cfvo type="min"/>
        <cfvo type="percentile" val="50"/>
        <cfvo type="max"/>
        <color rgb="FFF8696B"/>
        <color rgb="FFFFEB84"/>
        <color rgb="FF63BE7B"/>
      </colorScale>
    </cfRule>
  </conditionalFormatting>
  <conditionalFormatting sqref="I584">
    <cfRule type="colorScale" priority="132">
      <colorScale>
        <cfvo type="min"/>
        <cfvo type="percentile" val="50"/>
        <cfvo type="max"/>
        <color rgb="FFF8696B"/>
        <color rgb="FFFFEB84"/>
        <color rgb="FF63BE7B"/>
      </colorScale>
    </cfRule>
  </conditionalFormatting>
  <conditionalFormatting sqref="I583 I593">
    <cfRule type="colorScale" priority="131">
      <colorScale>
        <cfvo type="min"/>
        <cfvo type="percentile" val="50"/>
        <cfvo type="max"/>
        <color rgb="FFF8696B"/>
        <color rgb="FFFFEB84"/>
        <color rgb="FF63BE7B"/>
      </colorScale>
    </cfRule>
  </conditionalFormatting>
  <conditionalFormatting sqref="I589:I591">
    <cfRule type="colorScale" priority="130">
      <colorScale>
        <cfvo type="min"/>
        <cfvo type="percentile" val="50"/>
        <cfvo type="max"/>
        <color rgb="FFF8696B"/>
        <color rgb="FFFFEB84"/>
        <color rgb="FF63BE7B"/>
      </colorScale>
    </cfRule>
  </conditionalFormatting>
  <conditionalFormatting sqref="I589:I591">
    <cfRule type="colorScale" priority="129">
      <colorScale>
        <cfvo type="min"/>
        <cfvo type="percentile" val="50"/>
        <cfvo type="max"/>
        <color rgb="FFF8696B"/>
        <color rgb="FFFFEB84"/>
        <color rgb="FF63BE7B"/>
      </colorScale>
    </cfRule>
  </conditionalFormatting>
  <conditionalFormatting sqref="I585:I586 I588">
    <cfRule type="colorScale" priority="2908">
      <colorScale>
        <cfvo type="min"/>
        <cfvo type="percentile" val="50"/>
        <cfvo type="max"/>
        <color rgb="FFF8696B"/>
        <color rgb="FFFFEB84"/>
        <color rgb="FF63BE7B"/>
      </colorScale>
    </cfRule>
  </conditionalFormatting>
  <conditionalFormatting sqref="I587">
    <cfRule type="colorScale" priority="126">
      <colorScale>
        <cfvo type="min"/>
        <cfvo type="percentile" val="50"/>
        <cfvo type="max"/>
        <color rgb="FFF8696B"/>
        <color rgb="FFFFEB84"/>
        <color rgb="FF63BE7B"/>
      </colorScale>
    </cfRule>
  </conditionalFormatting>
  <conditionalFormatting sqref="I559:I564 I567:I568">
    <cfRule type="colorScale" priority="125">
      <colorScale>
        <cfvo type="min"/>
        <cfvo type="percentile" val="50"/>
        <cfvo type="max"/>
        <color rgb="FFF8696B"/>
        <color rgb="FFFFEB84"/>
        <color rgb="FF63BE7B"/>
      </colorScale>
    </cfRule>
  </conditionalFormatting>
  <conditionalFormatting sqref="I563 I568">
    <cfRule type="colorScale" priority="124">
      <colorScale>
        <cfvo type="min"/>
        <cfvo type="percentile" val="50"/>
        <cfvo type="max"/>
        <color rgb="FFF8696B"/>
        <color rgb="FFFFEB84"/>
        <color rgb="FF63BE7B"/>
      </colorScale>
    </cfRule>
  </conditionalFormatting>
  <conditionalFormatting sqref="I561:I562">
    <cfRule type="colorScale" priority="123">
      <colorScale>
        <cfvo type="min"/>
        <cfvo type="percentile" val="50"/>
        <cfvo type="max"/>
        <color rgb="FFF8696B"/>
        <color rgb="FFFFEB84"/>
        <color rgb="FF63BE7B"/>
      </colorScale>
    </cfRule>
  </conditionalFormatting>
  <conditionalFormatting sqref="I560 I562 I564">
    <cfRule type="colorScale" priority="122">
      <colorScale>
        <cfvo type="min"/>
        <cfvo type="percentile" val="50"/>
        <cfvo type="max"/>
        <color rgb="FFF8696B"/>
        <color rgb="FFFFEB84"/>
        <color rgb="FF63BE7B"/>
      </colorScale>
    </cfRule>
  </conditionalFormatting>
  <conditionalFormatting sqref="C564">
    <cfRule type="expression" dxfId="76" priority="121">
      <formula>SE = #REF!="OK"</formula>
    </cfRule>
  </conditionalFormatting>
  <conditionalFormatting sqref="C551">
    <cfRule type="expression" dxfId="75" priority="114">
      <formula>SE = #REF!="OK"</formula>
    </cfRule>
  </conditionalFormatting>
  <conditionalFormatting sqref="I546:I551 I554:I555">
    <cfRule type="colorScale" priority="118">
      <colorScale>
        <cfvo type="min"/>
        <cfvo type="percentile" val="50"/>
        <cfvo type="max"/>
        <color rgb="FFF8696B"/>
        <color rgb="FFFFEB84"/>
        <color rgb="FF63BE7B"/>
      </colorScale>
    </cfRule>
  </conditionalFormatting>
  <conditionalFormatting sqref="I550 I555">
    <cfRule type="colorScale" priority="117">
      <colorScale>
        <cfvo type="min"/>
        <cfvo type="percentile" val="50"/>
        <cfvo type="max"/>
        <color rgb="FFF8696B"/>
        <color rgb="FFFFEB84"/>
        <color rgb="FF63BE7B"/>
      </colorScale>
    </cfRule>
  </conditionalFormatting>
  <conditionalFormatting sqref="I548:I549">
    <cfRule type="colorScale" priority="116">
      <colorScale>
        <cfvo type="min"/>
        <cfvo type="percentile" val="50"/>
        <cfvo type="max"/>
        <color rgb="FFF8696B"/>
        <color rgb="FFFFEB84"/>
        <color rgb="FF63BE7B"/>
      </colorScale>
    </cfRule>
  </conditionalFormatting>
  <conditionalFormatting sqref="I547 I549 I551">
    <cfRule type="colorScale" priority="115">
      <colorScale>
        <cfvo type="min"/>
        <cfvo type="percentile" val="50"/>
        <cfvo type="max"/>
        <color rgb="FFF8696B"/>
        <color rgb="FFFFEB84"/>
        <color rgb="FF63BE7B"/>
      </colorScale>
    </cfRule>
  </conditionalFormatting>
  <conditionalFormatting sqref="C546">
    <cfRule type="expression" dxfId="74" priority="113">
      <formula>SE = #REF!="OK"</formula>
    </cfRule>
  </conditionalFormatting>
  <conditionalFormatting sqref="C559">
    <cfRule type="expression" dxfId="73" priority="112">
      <formula>SE = #REF!="OK"</formula>
    </cfRule>
  </conditionalFormatting>
  <conditionalFormatting sqref="I574 I578">
    <cfRule type="colorScale" priority="110">
      <colorScale>
        <cfvo type="min"/>
        <cfvo type="percentile" val="50"/>
        <cfvo type="max"/>
        <color rgb="FFF8696B"/>
        <color rgb="FFFFEB84"/>
        <color rgb="FF63BE7B"/>
      </colorScale>
    </cfRule>
  </conditionalFormatting>
  <conditionalFormatting sqref="I572:I573">
    <cfRule type="colorScale" priority="109">
      <colorScale>
        <cfvo type="min"/>
        <cfvo type="percentile" val="50"/>
        <cfvo type="max"/>
        <color rgb="FFF8696B"/>
        <color rgb="FFFFEB84"/>
        <color rgb="FF63BE7B"/>
      </colorScale>
    </cfRule>
  </conditionalFormatting>
  <conditionalFormatting sqref="C571">
    <cfRule type="expression" dxfId="72" priority="106">
      <formula>SE = #REF!="OK"</formula>
    </cfRule>
  </conditionalFormatting>
  <conditionalFormatting sqref="I33">
    <cfRule type="colorScale" priority="102">
      <colorScale>
        <cfvo type="min"/>
        <cfvo type="percentile" val="50"/>
        <cfvo type="max"/>
        <color rgb="FFF8696B"/>
        <color rgb="FFFFEB84"/>
        <color rgb="FF63BE7B"/>
      </colorScale>
    </cfRule>
  </conditionalFormatting>
  <conditionalFormatting sqref="I573">
    <cfRule type="colorScale" priority="2919">
      <colorScale>
        <cfvo type="min"/>
        <cfvo type="percentile" val="50"/>
        <cfvo type="max"/>
        <color rgb="FFF8696B"/>
        <color rgb="FFFFEB84"/>
        <color rgb="FF63BE7B"/>
      </colorScale>
    </cfRule>
  </conditionalFormatting>
  <conditionalFormatting sqref="I571:I574 I577:I578">
    <cfRule type="colorScale" priority="2920">
      <colorScale>
        <cfvo type="min"/>
        <cfvo type="percentile" val="50"/>
        <cfvo type="max"/>
        <color rgb="FFF8696B"/>
        <color rgb="FFFFEB84"/>
        <color rgb="FF63BE7B"/>
      </colorScale>
    </cfRule>
  </conditionalFormatting>
  <conditionalFormatting sqref="I486:I493">
    <cfRule type="colorScale" priority="101">
      <colorScale>
        <cfvo type="min"/>
        <cfvo type="percentile" val="50"/>
        <cfvo type="max"/>
        <color rgb="FFF8696B"/>
        <color rgb="FFFFEB84"/>
        <color rgb="FF63BE7B"/>
      </colorScale>
    </cfRule>
  </conditionalFormatting>
  <conditionalFormatting sqref="I490 I493">
    <cfRule type="colorScale" priority="100">
      <colorScale>
        <cfvo type="min"/>
        <cfvo type="percentile" val="50"/>
        <cfvo type="max"/>
        <color rgb="FFF8696B"/>
        <color rgb="FFFFEB84"/>
        <color rgb="FF63BE7B"/>
      </colorScale>
    </cfRule>
  </conditionalFormatting>
  <conditionalFormatting sqref="I488:I489">
    <cfRule type="colorScale" priority="99">
      <colorScale>
        <cfvo type="min"/>
        <cfvo type="percentile" val="50"/>
        <cfvo type="max"/>
        <color rgb="FFF8696B"/>
        <color rgb="FFFFEB84"/>
        <color rgb="FF63BE7B"/>
      </colorScale>
    </cfRule>
  </conditionalFormatting>
  <conditionalFormatting sqref="I487 I489 I491">
    <cfRule type="colorScale" priority="98">
      <colorScale>
        <cfvo type="min"/>
        <cfvo type="percentile" val="50"/>
        <cfvo type="max"/>
        <color rgb="FFF8696B"/>
        <color rgb="FFFFEB84"/>
        <color rgb="FF63BE7B"/>
      </colorScale>
    </cfRule>
  </conditionalFormatting>
  <conditionalFormatting sqref="I498 I501">
    <cfRule type="colorScale" priority="96">
      <colorScale>
        <cfvo type="min"/>
        <cfvo type="percentile" val="50"/>
        <cfvo type="max"/>
        <color rgb="FFF8696B"/>
        <color rgb="FFFFEB84"/>
        <color rgb="FF63BE7B"/>
      </colorScale>
    </cfRule>
  </conditionalFormatting>
  <conditionalFormatting sqref="I497 I499">
    <cfRule type="colorScale" priority="94">
      <colorScale>
        <cfvo type="min"/>
        <cfvo type="percentile" val="50"/>
        <cfvo type="max"/>
        <color rgb="FFF8696B"/>
        <color rgb="FFFFEB84"/>
        <color rgb="FF63BE7B"/>
      </colorScale>
    </cfRule>
  </conditionalFormatting>
  <conditionalFormatting sqref="I496:I501">
    <cfRule type="colorScale" priority="2932">
      <colorScale>
        <cfvo type="min"/>
        <cfvo type="percentile" val="50"/>
        <cfvo type="max"/>
        <color rgb="FFF8696B"/>
        <color rgb="FFFFEB84"/>
        <color rgb="FF63BE7B"/>
      </colorScale>
    </cfRule>
  </conditionalFormatting>
  <conditionalFormatting sqref="I497">
    <cfRule type="colorScale" priority="2935">
      <colorScale>
        <cfvo type="min"/>
        <cfvo type="percentile" val="50"/>
        <cfvo type="max"/>
        <color rgb="FFF8696B"/>
        <color rgb="FFFFEB84"/>
        <color rgb="FF63BE7B"/>
      </colorScale>
    </cfRule>
  </conditionalFormatting>
  <conditionalFormatting sqref="I504 I507">
    <cfRule type="colorScale" priority="91">
      <colorScale>
        <cfvo type="min"/>
        <cfvo type="percentile" val="50"/>
        <cfvo type="max"/>
        <color rgb="FFF8696B"/>
        <color rgb="FFFFEB84"/>
        <color rgb="FF63BE7B"/>
      </colorScale>
    </cfRule>
  </conditionalFormatting>
  <conditionalFormatting sqref="I505">
    <cfRule type="colorScale" priority="90">
      <colorScale>
        <cfvo type="min"/>
        <cfvo type="percentile" val="50"/>
        <cfvo type="max"/>
        <color rgb="FFF8696B"/>
        <color rgb="FFFFEB84"/>
        <color rgb="FF63BE7B"/>
      </colorScale>
    </cfRule>
  </conditionalFormatting>
  <conditionalFormatting sqref="I503:I507">
    <cfRule type="colorScale" priority="2948">
      <colorScale>
        <cfvo type="min"/>
        <cfvo type="percentile" val="50"/>
        <cfvo type="max"/>
        <color rgb="FFF8696B"/>
        <color rgb="FFFFEB84"/>
        <color rgb="FF63BE7B"/>
      </colorScale>
    </cfRule>
  </conditionalFormatting>
  <conditionalFormatting sqref="I512 I515">
    <cfRule type="colorScale" priority="87">
      <colorScale>
        <cfvo type="min"/>
        <cfvo type="percentile" val="50"/>
        <cfvo type="max"/>
        <color rgb="FFF8696B"/>
        <color rgb="FFFFEB84"/>
        <color rgb="FF63BE7B"/>
      </colorScale>
    </cfRule>
  </conditionalFormatting>
  <conditionalFormatting sqref="I510:I511 I513">
    <cfRule type="colorScale" priority="86">
      <colorScale>
        <cfvo type="min"/>
        <cfvo type="percentile" val="50"/>
        <cfvo type="max"/>
        <color rgb="FFF8696B"/>
        <color rgb="FFFFEB84"/>
        <color rgb="FF63BE7B"/>
      </colorScale>
    </cfRule>
  </conditionalFormatting>
  <conditionalFormatting sqref="I509:I515">
    <cfRule type="colorScale" priority="88">
      <colorScale>
        <cfvo type="min"/>
        <cfvo type="percentile" val="50"/>
        <cfvo type="max"/>
        <color rgb="FFF8696B"/>
        <color rgb="FFFFEB84"/>
        <color rgb="FF63BE7B"/>
      </colorScale>
    </cfRule>
  </conditionalFormatting>
  <conditionalFormatting sqref="I510:I511">
    <cfRule type="colorScale" priority="89">
      <colorScale>
        <cfvo type="min"/>
        <cfvo type="percentile" val="50"/>
        <cfvo type="max"/>
        <color rgb="FFF8696B"/>
        <color rgb="FFFFEB84"/>
        <color rgb="FF63BE7B"/>
      </colorScale>
    </cfRule>
  </conditionalFormatting>
  <conditionalFormatting sqref="I540">
    <cfRule type="colorScale" priority="85">
      <colorScale>
        <cfvo type="min"/>
        <cfvo type="percentile" val="50"/>
        <cfvo type="max"/>
        <color rgb="FFF8696B"/>
        <color rgb="FFFFEB84"/>
        <color rgb="FF63BE7B"/>
      </colorScale>
    </cfRule>
  </conditionalFormatting>
  <conditionalFormatting sqref="I538">
    <cfRule type="colorScale" priority="79">
      <colorScale>
        <cfvo type="min"/>
        <cfvo type="percentile" val="50"/>
        <cfvo type="max"/>
        <color rgb="FFF8696B"/>
        <color rgb="FFFFEB84"/>
        <color rgb="FF63BE7B"/>
      </colorScale>
    </cfRule>
  </conditionalFormatting>
  <conditionalFormatting sqref="I527">
    <cfRule type="colorScale" priority="74">
      <colorScale>
        <cfvo type="min"/>
        <cfvo type="percentile" val="50"/>
        <cfvo type="max"/>
        <color rgb="FFF8696B"/>
        <color rgb="FFFFEB84"/>
        <color rgb="FF63BE7B"/>
      </colorScale>
    </cfRule>
  </conditionalFormatting>
  <conditionalFormatting sqref="I527">
    <cfRule type="colorScale" priority="77">
      <colorScale>
        <cfvo type="min"/>
        <cfvo type="percentile" val="50"/>
        <cfvo type="max"/>
        <color rgb="FFF8696B"/>
        <color rgb="FFFFEB84"/>
        <color rgb="FF63BE7B"/>
      </colorScale>
    </cfRule>
  </conditionalFormatting>
  <conditionalFormatting sqref="I538">
    <cfRule type="colorScale" priority="2964">
      <colorScale>
        <cfvo type="min"/>
        <cfvo type="percentile" val="50"/>
        <cfvo type="max"/>
        <color rgb="FFF8696B"/>
        <color rgb="FFFFEB84"/>
        <color rgb="FF63BE7B"/>
      </colorScale>
    </cfRule>
  </conditionalFormatting>
  <conditionalFormatting sqref="I526:I527">
    <cfRule type="colorScale" priority="2966">
      <colorScale>
        <cfvo type="min"/>
        <cfvo type="percentile" val="50"/>
        <cfvo type="max"/>
        <color rgb="FFF8696B"/>
        <color rgb="FFFFEB84"/>
        <color rgb="FF63BE7B"/>
      </colorScale>
    </cfRule>
  </conditionalFormatting>
  <conditionalFormatting sqref="I517:I519">
    <cfRule type="colorScale" priority="2996">
      <colorScale>
        <cfvo type="min"/>
        <cfvo type="percentile" val="50"/>
        <cfvo type="max"/>
        <color rgb="FFF8696B"/>
        <color rgb="FFFFEB84"/>
        <color rgb="FF63BE7B"/>
      </colorScale>
    </cfRule>
  </conditionalFormatting>
  <conditionalFormatting sqref="I521">
    <cfRule type="colorScale" priority="61">
      <colorScale>
        <cfvo type="min"/>
        <cfvo type="percentile" val="50"/>
        <cfvo type="max"/>
        <color rgb="FFF8696B"/>
        <color rgb="FFFFEB84"/>
        <color rgb="FF63BE7B"/>
      </colorScale>
    </cfRule>
  </conditionalFormatting>
  <conditionalFormatting sqref="I521">
    <cfRule type="colorScale" priority="62">
      <colorScale>
        <cfvo type="min"/>
        <cfvo type="percentile" val="50"/>
        <cfvo type="max"/>
        <color rgb="FFF8696B"/>
        <color rgb="FFFFEB84"/>
        <color rgb="FF63BE7B"/>
      </colorScale>
    </cfRule>
  </conditionalFormatting>
  <conditionalFormatting sqref="I520">
    <cfRule type="colorScale" priority="59">
      <colorScale>
        <cfvo type="min"/>
        <cfvo type="percentile" val="50"/>
        <cfvo type="max"/>
        <color rgb="FFF8696B"/>
        <color rgb="FFFFEB84"/>
        <color rgb="FF63BE7B"/>
      </colorScale>
    </cfRule>
  </conditionalFormatting>
  <conditionalFormatting sqref="I520">
    <cfRule type="colorScale" priority="60">
      <colorScale>
        <cfvo type="min"/>
        <cfvo type="percentile" val="50"/>
        <cfvo type="max"/>
        <color rgb="FFF8696B"/>
        <color rgb="FFFFEB84"/>
        <color rgb="FF63BE7B"/>
      </colorScale>
    </cfRule>
  </conditionalFormatting>
  <conditionalFormatting sqref="I523:I524 I517:I519">
    <cfRule type="colorScale" priority="3012">
      <colorScale>
        <cfvo type="min"/>
        <cfvo type="percentile" val="50"/>
        <cfvo type="max"/>
        <color rgb="FFF8696B"/>
        <color rgb="FFFFEB84"/>
        <color rgb="FF63BE7B"/>
      </colorScale>
    </cfRule>
  </conditionalFormatting>
  <conditionalFormatting sqref="I522">
    <cfRule type="colorScale" priority="56">
      <colorScale>
        <cfvo type="min"/>
        <cfvo type="percentile" val="50"/>
        <cfvo type="max"/>
        <color rgb="FFF8696B"/>
        <color rgb="FFFFEB84"/>
        <color rgb="FF63BE7B"/>
      </colorScale>
    </cfRule>
  </conditionalFormatting>
  <conditionalFormatting sqref="I522">
    <cfRule type="colorScale" priority="57">
      <colorScale>
        <cfvo type="min"/>
        <cfvo type="percentile" val="50"/>
        <cfvo type="max"/>
        <color rgb="FFF8696B"/>
        <color rgb="FFFFEB84"/>
        <color rgb="FF63BE7B"/>
      </colorScale>
    </cfRule>
  </conditionalFormatting>
  <conditionalFormatting sqref="I534:I538 I528">
    <cfRule type="colorScale" priority="3067">
      <colorScale>
        <cfvo type="min"/>
        <cfvo type="percentile" val="50"/>
        <cfvo type="max"/>
        <color rgb="FFF8696B"/>
        <color rgb="FFFFEB84"/>
        <color rgb="FF63BE7B"/>
      </colorScale>
    </cfRule>
  </conditionalFormatting>
  <conditionalFormatting sqref="I529:I532 I534">
    <cfRule type="colorScale" priority="3069">
      <colorScale>
        <cfvo type="min"/>
        <cfvo type="percentile" val="50"/>
        <cfvo type="max"/>
        <color rgb="FFF8696B"/>
        <color rgb="FFFFEB84"/>
        <color rgb="FF63BE7B"/>
      </colorScale>
    </cfRule>
  </conditionalFormatting>
  <conditionalFormatting sqref="I597:I598">
    <cfRule type="colorScale" priority="3087">
      <colorScale>
        <cfvo type="min"/>
        <cfvo type="percentile" val="50"/>
        <cfvo type="max"/>
        <color rgb="FFF8696B"/>
        <color rgb="FFFFEB84"/>
        <color rgb="FF63BE7B"/>
      </colorScale>
    </cfRule>
  </conditionalFormatting>
  <conditionalFormatting sqref="I598">
    <cfRule type="colorScale" priority="3088">
      <colorScale>
        <cfvo type="min"/>
        <cfvo type="percentile" val="50"/>
        <cfvo type="max"/>
        <color rgb="FFF8696B"/>
        <color rgb="FFFFEB84"/>
        <color rgb="FF63BE7B"/>
      </colorScale>
    </cfRule>
  </conditionalFormatting>
  <conditionalFormatting sqref="I543:I544">
    <cfRule type="colorScale" priority="45">
      <colorScale>
        <cfvo type="min"/>
        <cfvo type="percentile" val="50"/>
        <cfvo type="max"/>
        <color rgb="FFF8696B"/>
        <color rgb="FFFFEB84"/>
        <color rgb="FF63BE7B"/>
      </colorScale>
    </cfRule>
  </conditionalFormatting>
  <conditionalFormatting sqref="I544">
    <cfRule type="colorScale" priority="46">
      <colorScale>
        <cfvo type="min"/>
        <cfvo type="percentile" val="50"/>
        <cfvo type="max"/>
        <color rgb="FFF8696B"/>
        <color rgb="FFFFEB84"/>
        <color rgb="FF63BE7B"/>
      </colorScale>
    </cfRule>
  </conditionalFormatting>
  <conditionalFormatting sqref="I39">
    <cfRule type="colorScale" priority="44">
      <colorScale>
        <cfvo type="min"/>
        <cfvo type="percentile" val="50"/>
        <cfvo type="max"/>
        <color rgb="FFF8696B"/>
        <color rgb="FFFFEB84"/>
        <color rgb="FF63BE7B"/>
      </colorScale>
    </cfRule>
  </conditionalFormatting>
  <conditionalFormatting sqref="I42">
    <cfRule type="colorScale" priority="42">
      <colorScale>
        <cfvo type="min"/>
        <cfvo type="percentile" val="50"/>
        <cfvo type="max"/>
        <color rgb="FFF8696B"/>
        <color rgb="FFFFEB84"/>
        <color rgb="FF63BE7B"/>
      </colorScale>
    </cfRule>
  </conditionalFormatting>
  <conditionalFormatting sqref="I40">
    <cfRule type="colorScale" priority="3172">
      <colorScale>
        <cfvo type="min"/>
        <cfvo type="percentile" val="50"/>
        <cfvo type="max"/>
        <color rgb="FFF8696B"/>
        <color rgb="FFFFEB84"/>
        <color rgb="FF63BE7B"/>
      </colorScale>
    </cfRule>
  </conditionalFormatting>
  <conditionalFormatting sqref="I34:I38">
    <cfRule type="colorScale" priority="3173">
      <colorScale>
        <cfvo type="min"/>
        <cfvo type="percentile" val="50"/>
        <cfvo type="max"/>
        <color rgb="FFF8696B"/>
        <color rgb="FFFFEB84"/>
        <color rgb="FF63BE7B"/>
      </colorScale>
    </cfRule>
  </conditionalFormatting>
  <conditionalFormatting sqref="I41">
    <cfRule type="colorScale" priority="41">
      <colorScale>
        <cfvo type="min"/>
        <cfvo type="percentile" val="50"/>
        <cfvo type="max"/>
        <color rgb="FFF8696B"/>
        <color rgb="FFFFEB84"/>
        <color rgb="FF63BE7B"/>
      </colorScale>
    </cfRule>
  </conditionalFormatting>
  <conditionalFormatting sqref="I540:I541">
    <cfRule type="colorScale" priority="3187">
      <colorScale>
        <cfvo type="min"/>
        <cfvo type="percentile" val="50"/>
        <cfvo type="max"/>
        <color rgb="FFF8696B"/>
        <color rgb="FFFFEB84"/>
        <color rgb="FF63BE7B"/>
      </colorScale>
    </cfRule>
  </conditionalFormatting>
  <conditionalFormatting sqref="I539:I541">
    <cfRule type="colorScale" priority="3188">
      <colorScale>
        <cfvo type="min"/>
        <cfvo type="percentile" val="50"/>
        <cfvo type="max"/>
        <color rgb="FFF8696B"/>
        <color rgb="FFFFEB84"/>
        <color rgb="FF63BE7B"/>
      </colorScale>
    </cfRule>
  </conditionalFormatting>
  <conditionalFormatting sqref="I553">
    <cfRule type="colorScale" priority="38">
      <colorScale>
        <cfvo type="min"/>
        <cfvo type="percentile" val="50"/>
        <cfvo type="max"/>
        <color rgb="FFF8696B"/>
        <color rgb="FFFFEB84"/>
        <color rgb="FF63BE7B"/>
      </colorScale>
    </cfRule>
  </conditionalFormatting>
  <conditionalFormatting sqref="I552">
    <cfRule type="colorScale" priority="37">
      <colorScale>
        <cfvo type="min"/>
        <cfvo type="percentile" val="50"/>
        <cfvo type="max"/>
        <color rgb="FFF8696B"/>
        <color rgb="FFFFEB84"/>
        <color rgb="FF63BE7B"/>
      </colorScale>
    </cfRule>
  </conditionalFormatting>
  <conditionalFormatting sqref="I566">
    <cfRule type="colorScale" priority="36">
      <colorScale>
        <cfvo type="min"/>
        <cfvo type="percentile" val="50"/>
        <cfvo type="max"/>
        <color rgb="FFF8696B"/>
        <color rgb="FFFFEB84"/>
        <color rgb="FF63BE7B"/>
      </colorScale>
    </cfRule>
  </conditionalFormatting>
  <conditionalFormatting sqref="I565">
    <cfRule type="colorScale" priority="35">
      <colorScale>
        <cfvo type="min"/>
        <cfvo type="percentile" val="50"/>
        <cfvo type="max"/>
        <color rgb="FFF8696B"/>
        <color rgb="FFFFEB84"/>
        <color rgb="FF63BE7B"/>
      </colorScale>
    </cfRule>
  </conditionalFormatting>
  <conditionalFormatting sqref="I576">
    <cfRule type="colorScale" priority="34">
      <colorScale>
        <cfvo type="min"/>
        <cfvo type="percentile" val="50"/>
        <cfvo type="max"/>
        <color rgb="FFF8696B"/>
        <color rgb="FFFFEB84"/>
        <color rgb="FF63BE7B"/>
      </colorScale>
    </cfRule>
  </conditionalFormatting>
  <conditionalFormatting sqref="I575">
    <cfRule type="colorScale" priority="33">
      <colorScale>
        <cfvo type="min"/>
        <cfvo type="percentile" val="50"/>
        <cfvo type="max"/>
        <color rgb="FFF8696B"/>
        <color rgb="FFFFEB84"/>
        <color rgb="FF63BE7B"/>
      </colorScale>
    </cfRule>
  </conditionalFormatting>
  <conditionalFormatting sqref="I199">
    <cfRule type="colorScale" priority="3265">
      <colorScale>
        <cfvo type="min"/>
        <cfvo type="percentile" val="50"/>
        <cfvo type="max"/>
        <color rgb="FFF8696B"/>
        <color rgb="FFFFEB84"/>
        <color rgb="FF63BE7B"/>
      </colorScale>
    </cfRule>
  </conditionalFormatting>
  <conditionalFormatting sqref="I604">
    <cfRule type="colorScale" priority="21">
      <colorScale>
        <cfvo type="min"/>
        <cfvo type="percentile" val="50"/>
        <cfvo type="max"/>
        <color rgb="FFF8696B"/>
        <color rgb="FFFFEB84"/>
        <color rgb="FF63BE7B"/>
      </colorScale>
    </cfRule>
  </conditionalFormatting>
  <conditionalFormatting sqref="I605:I606 I608">
    <cfRule type="colorScale" priority="24">
      <colorScale>
        <cfvo type="min"/>
        <cfvo type="percentile" val="50"/>
        <cfvo type="max"/>
        <color rgb="FFF8696B"/>
        <color rgb="FFFFEB84"/>
        <color rgb="FF63BE7B"/>
      </colorScale>
    </cfRule>
  </conditionalFormatting>
  <conditionalFormatting sqref="I607">
    <cfRule type="colorScale" priority="17">
      <colorScale>
        <cfvo type="min"/>
        <cfvo type="percentile" val="50"/>
        <cfvo type="max"/>
        <color rgb="FFF8696B"/>
        <color rgb="FFFFEB84"/>
        <color rgb="FF63BE7B"/>
      </colorScale>
    </cfRule>
  </conditionalFormatting>
  <conditionalFormatting sqref="I602:I604">
    <cfRule type="colorScale" priority="3287">
      <colorScale>
        <cfvo type="min"/>
        <cfvo type="percentile" val="50"/>
        <cfvo type="max"/>
        <color rgb="FFF8696B"/>
        <color rgb="FFFFEB84"/>
        <color rgb="FF63BE7B"/>
      </colorScale>
    </cfRule>
  </conditionalFormatting>
  <conditionalFormatting sqref="I603">
    <cfRule type="colorScale" priority="3288">
      <colorScale>
        <cfvo type="min"/>
        <cfvo type="percentile" val="50"/>
        <cfvo type="max"/>
        <color rgb="FFF8696B"/>
        <color rgb="FFFFEB84"/>
        <color rgb="FF63BE7B"/>
      </colorScale>
    </cfRule>
  </conditionalFormatting>
  <conditionalFormatting sqref="I609">
    <cfRule type="colorScale" priority="3289">
      <colorScale>
        <cfvo type="min"/>
        <cfvo type="percentile" val="50"/>
        <cfvo type="max"/>
        <color rgb="FFF8696B"/>
        <color rgb="FFFFEB84"/>
        <color rgb="FF63BE7B"/>
      </colorScale>
    </cfRule>
  </conditionalFormatting>
  <conditionalFormatting sqref="I611">
    <cfRule type="colorScale" priority="3297">
      <colorScale>
        <cfvo type="min"/>
        <cfvo type="percentile" val="50"/>
        <cfvo type="max"/>
        <color rgb="FFF8696B"/>
        <color rgb="FFFFEB84"/>
        <color rgb="FF63BE7B"/>
      </colorScale>
    </cfRule>
  </conditionalFormatting>
  <conditionalFormatting sqref="I613">
    <cfRule type="colorScale" priority="14">
      <colorScale>
        <cfvo type="min"/>
        <cfvo type="percentile" val="50"/>
        <cfvo type="max"/>
        <color rgb="FFF8696B"/>
        <color rgb="FFFFEB84"/>
        <color rgb="FF63BE7B"/>
      </colorScale>
    </cfRule>
  </conditionalFormatting>
  <conditionalFormatting sqref="I614:I615">
    <cfRule type="colorScale" priority="13">
      <colorScale>
        <cfvo type="min"/>
        <cfvo type="percentile" val="50"/>
        <cfvo type="max"/>
        <color rgb="FFF8696B"/>
        <color rgb="FFFFEB84"/>
        <color rgb="FF63BE7B"/>
      </colorScale>
    </cfRule>
  </conditionalFormatting>
  <conditionalFormatting sqref="I600">
    <cfRule type="colorScale" priority="3302">
      <colorScale>
        <cfvo type="min"/>
        <cfvo type="percentile" val="50"/>
        <cfvo type="max"/>
        <color rgb="FFF8696B"/>
        <color rgb="FFFFEB84"/>
        <color rgb="FF63BE7B"/>
      </colorScale>
    </cfRule>
  </conditionalFormatting>
  <conditionalFormatting sqref="I617">
    <cfRule type="colorScale" priority="12">
      <colorScale>
        <cfvo type="min"/>
        <cfvo type="percentile" val="50"/>
        <cfvo type="max"/>
        <color rgb="FFF8696B"/>
        <color rgb="FFFFEB84"/>
        <color rgb="FF63BE7B"/>
      </colorScale>
    </cfRule>
  </conditionalFormatting>
  <conditionalFormatting sqref="I618:I619">
    <cfRule type="colorScale" priority="11">
      <colorScale>
        <cfvo type="min"/>
        <cfvo type="percentile" val="50"/>
        <cfvo type="max"/>
        <color rgb="FFF8696B"/>
        <color rgb="FFFFEB84"/>
        <color rgb="FF63BE7B"/>
      </colorScale>
    </cfRule>
  </conditionalFormatting>
  <conditionalFormatting sqref="I621">
    <cfRule type="colorScale" priority="10">
      <colorScale>
        <cfvo type="min"/>
        <cfvo type="percentile" val="50"/>
        <cfvo type="max"/>
        <color rgb="FFF8696B"/>
        <color rgb="FFFFEB84"/>
        <color rgb="FF63BE7B"/>
      </colorScale>
    </cfRule>
  </conditionalFormatting>
  <conditionalFormatting sqref="I622:I623">
    <cfRule type="colorScale" priority="9">
      <colorScale>
        <cfvo type="min"/>
        <cfvo type="percentile" val="50"/>
        <cfvo type="max"/>
        <color rgb="FFF8696B"/>
        <color rgb="FFFFEB84"/>
        <color rgb="FF63BE7B"/>
      </colorScale>
    </cfRule>
  </conditionalFormatting>
  <printOptions horizontalCentered="1"/>
  <pageMargins left="0.51181102362204722" right="0.51181102362204722" top="0.78740157480314965" bottom="0.78740157480314965" header="0.31496062992125984" footer="0.31496062992125984"/>
  <pageSetup paperSize="9" scale="45" fitToHeight="12" orientation="landscape" verticalDpi="4294967293" r:id="rId1"/>
  <rowBreaks count="1" manualBreakCount="1">
    <brk id="139" max="16383"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1">
    <pageSetUpPr fitToPage="1"/>
  </sheetPr>
  <dimension ref="A1:M60"/>
  <sheetViews>
    <sheetView view="pageBreakPreview" topLeftCell="C43" zoomScale="85" zoomScaleNormal="115" zoomScaleSheetLayoutView="85" workbookViewId="0">
      <selection activeCell="R16" sqref="R16"/>
    </sheetView>
  </sheetViews>
  <sheetFormatPr defaultColWidth="7.42578125" defaultRowHeight="12.75" x14ac:dyDescent="0.25"/>
  <cols>
    <col min="1" max="1" width="17.140625" style="35" customWidth="1"/>
    <col min="2" max="2" width="67.42578125" style="90" customWidth="1"/>
    <col min="3" max="3" width="9.7109375" style="35" customWidth="1"/>
    <col min="4" max="4" width="20.85546875" style="35" customWidth="1"/>
    <col min="5" max="5" width="19.42578125" style="179" customWidth="1"/>
    <col min="6" max="6" width="34.42578125" style="179" customWidth="1"/>
    <col min="7" max="7" width="16.5703125" style="179" customWidth="1"/>
    <col min="8" max="8" width="37.85546875" style="179" customWidth="1"/>
    <col min="9" max="9" width="16.5703125" style="179" customWidth="1"/>
    <col min="10" max="10" width="36.85546875" style="179" customWidth="1"/>
    <col min="11" max="11" width="16.5703125" style="179" customWidth="1"/>
    <col min="12" max="12" width="12.140625" style="179" bestFit="1" customWidth="1"/>
    <col min="13" max="13" width="13" style="179" bestFit="1" customWidth="1"/>
    <col min="14" max="16384" width="7.42578125" style="35"/>
  </cols>
  <sheetData>
    <row r="1" spans="1:13" x14ac:dyDescent="0.25">
      <c r="A1" s="534" t="s">
        <v>406</v>
      </c>
      <c r="B1" s="535"/>
      <c r="C1" s="535"/>
      <c r="D1" s="535"/>
      <c r="E1" s="535"/>
      <c r="F1" s="535"/>
      <c r="G1" s="535"/>
      <c r="H1" s="535"/>
      <c r="I1" s="535"/>
      <c r="J1" s="535"/>
      <c r="K1" s="535"/>
      <c r="L1" s="535"/>
      <c r="M1" s="535"/>
    </row>
    <row r="2" spans="1:13" x14ac:dyDescent="0.25">
      <c r="A2" s="546"/>
      <c r="B2" s="547"/>
      <c r="C2" s="538" t="s">
        <v>3</v>
      </c>
      <c r="D2" s="538" t="s">
        <v>362</v>
      </c>
      <c r="E2" s="546" t="s">
        <v>128</v>
      </c>
      <c r="F2" s="550"/>
      <c r="G2" s="550"/>
      <c r="H2" s="550"/>
      <c r="I2" s="550"/>
      <c r="J2" s="547"/>
      <c r="K2" s="541" t="s">
        <v>123</v>
      </c>
      <c r="L2" s="536" t="s">
        <v>131</v>
      </c>
      <c r="M2" s="537"/>
    </row>
    <row r="3" spans="1:13" x14ac:dyDescent="0.25">
      <c r="A3" s="548"/>
      <c r="B3" s="549"/>
      <c r="C3" s="539"/>
      <c r="D3" s="539"/>
      <c r="E3" s="548"/>
      <c r="F3" s="551"/>
      <c r="G3" s="551"/>
      <c r="H3" s="551"/>
      <c r="I3" s="551"/>
      <c r="J3" s="549"/>
      <c r="K3" s="542"/>
      <c r="L3" s="174" t="s">
        <v>124</v>
      </c>
      <c r="M3" s="174" t="s">
        <v>125</v>
      </c>
    </row>
    <row r="4" spans="1:13" ht="38.25" x14ac:dyDescent="0.25">
      <c r="A4" s="41" t="s">
        <v>127</v>
      </c>
      <c r="B4" s="86" t="s">
        <v>358</v>
      </c>
      <c r="C4" s="540"/>
      <c r="D4" s="540"/>
      <c r="E4" s="176" t="s">
        <v>117</v>
      </c>
      <c r="F4" s="176" t="s">
        <v>118</v>
      </c>
      <c r="G4" s="176" t="s">
        <v>119</v>
      </c>
      <c r="H4" s="176" t="s">
        <v>120</v>
      </c>
      <c r="I4" s="176" t="s">
        <v>121</v>
      </c>
      <c r="J4" s="176" t="s">
        <v>122</v>
      </c>
      <c r="K4" s="543"/>
      <c r="L4" s="174" t="s">
        <v>129</v>
      </c>
      <c r="M4" s="174" t="s">
        <v>130</v>
      </c>
    </row>
    <row r="5" spans="1:13" x14ac:dyDescent="0.25">
      <c r="A5" s="29"/>
      <c r="B5" s="87"/>
      <c r="C5" s="39"/>
      <c r="D5" s="39"/>
      <c r="E5" s="28"/>
      <c r="F5" s="30"/>
      <c r="G5" s="28"/>
      <c r="H5" s="30"/>
      <c r="I5" s="28"/>
      <c r="J5" s="30"/>
      <c r="K5" s="30"/>
      <c r="L5" s="30"/>
      <c r="M5" s="30"/>
    </row>
    <row r="6" spans="1:13" ht="19.5" x14ac:dyDescent="0.25">
      <c r="A6" s="544" t="s">
        <v>520</v>
      </c>
      <c r="B6" s="545"/>
      <c r="C6" s="545"/>
      <c r="D6" s="545"/>
      <c r="E6" s="545"/>
      <c r="F6" s="545"/>
      <c r="G6" s="545"/>
      <c r="H6" s="545"/>
      <c r="I6" s="545"/>
      <c r="J6" s="545"/>
      <c r="K6" s="545"/>
      <c r="L6" s="545"/>
      <c r="M6" s="545"/>
    </row>
    <row r="7" spans="1:13" s="37" customFormat="1" ht="25.5" x14ac:dyDescent="0.25">
      <c r="A7" s="45" t="s">
        <v>363</v>
      </c>
      <c r="B7" s="99" t="s">
        <v>407</v>
      </c>
      <c r="C7" s="54" t="s">
        <v>408</v>
      </c>
      <c r="D7" s="54" t="s">
        <v>360</v>
      </c>
      <c r="E7" s="116">
        <v>233.94</v>
      </c>
      <c r="F7" s="266" t="s">
        <v>409</v>
      </c>
      <c r="G7" s="116">
        <v>0</v>
      </c>
      <c r="H7" s="266"/>
      <c r="I7" s="116">
        <v>0</v>
      </c>
      <c r="J7" s="266"/>
      <c r="K7" s="116">
        <v>233.94</v>
      </c>
      <c r="L7" s="116">
        <v>163.75799999999998</v>
      </c>
      <c r="M7" s="116">
        <v>304.12200000000001</v>
      </c>
    </row>
    <row r="8" spans="1:13" s="37" customFormat="1" ht="25.5" x14ac:dyDescent="0.25">
      <c r="A8" s="45" t="s">
        <v>364</v>
      </c>
      <c r="B8" s="60" t="s">
        <v>790</v>
      </c>
      <c r="C8" s="54" t="s">
        <v>1</v>
      </c>
      <c r="D8" s="54" t="s">
        <v>361</v>
      </c>
      <c r="E8" s="116">
        <v>12.84</v>
      </c>
      <c r="F8" s="266" t="s">
        <v>791</v>
      </c>
      <c r="G8" s="116">
        <v>13.37</v>
      </c>
      <c r="H8" s="266" t="s">
        <v>792</v>
      </c>
      <c r="I8" s="116">
        <v>0</v>
      </c>
      <c r="J8" s="266"/>
      <c r="K8" s="116">
        <v>13.11</v>
      </c>
      <c r="L8" s="116">
        <v>9.1769999999999996</v>
      </c>
      <c r="M8" s="116">
        <v>17.042999999999999</v>
      </c>
    </row>
    <row r="9" spans="1:13" s="37" customFormat="1" x14ac:dyDescent="0.25">
      <c r="A9" s="45" t="s">
        <v>365</v>
      </c>
      <c r="B9" s="99"/>
      <c r="C9" s="54"/>
      <c r="D9" s="54"/>
      <c r="E9" s="116">
        <v>0</v>
      </c>
      <c r="F9" s="266"/>
      <c r="G9" s="116">
        <v>0</v>
      </c>
      <c r="H9" s="266"/>
      <c r="I9" s="116">
        <v>0</v>
      </c>
      <c r="J9" s="266"/>
      <c r="K9" s="116">
        <v>0</v>
      </c>
      <c r="L9" s="116">
        <v>0</v>
      </c>
      <c r="M9" s="116">
        <v>0</v>
      </c>
    </row>
    <row r="10" spans="1:13" s="37" customFormat="1" x14ac:dyDescent="0.25">
      <c r="A10" s="45" t="s">
        <v>366</v>
      </c>
      <c r="B10" s="99"/>
      <c r="C10" s="54"/>
      <c r="D10" s="54"/>
      <c r="E10" s="116">
        <v>0</v>
      </c>
      <c r="F10" s="266"/>
      <c r="G10" s="116">
        <v>0</v>
      </c>
      <c r="H10" s="266"/>
      <c r="I10" s="116">
        <v>0</v>
      </c>
      <c r="J10" s="266"/>
      <c r="K10" s="116">
        <v>0</v>
      </c>
      <c r="L10" s="116">
        <v>0</v>
      </c>
      <c r="M10" s="116">
        <v>0</v>
      </c>
    </row>
    <row r="11" spans="1:13" s="37" customFormat="1" x14ac:dyDescent="0.25">
      <c r="A11" s="45" t="s">
        <v>367</v>
      </c>
      <c r="B11" s="99"/>
      <c r="C11" s="54"/>
      <c r="D11" s="54"/>
      <c r="E11" s="116">
        <v>0</v>
      </c>
      <c r="F11" s="266"/>
      <c r="G11" s="116">
        <v>0</v>
      </c>
      <c r="H11" s="266"/>
      <c r="I11" s="116">
        <v>0</v>
      </c>
      <c r="J11" s="266"/>
      <c r="K11" s="116">
        <v>0</v>
      </c>
      <c r="L11" s="116">
        <v>0</v>
      </c>
      <c r="M11" s="116">
        <v>0</v>
      </c>
    </row>
    <row r="12" spans="1:13" s="37" customFormat="1" ht="135" x14ac:dyDescent="0.25">
      <c r="A12" s="45" t="s">
        <v>368</v>
      </c>
      <c r="B12" s="88" t="s">
        <v>488</v>
      </c>
      <c r="C12" s="40" t="s">
        <v>489</v>
      </c>
      <c r="D12" s="40" t="s">
        <v>361</v>
      </c>
      <c r="E12" s="116">
        <v>113.9</v>
      </c>
      <c r="F12" s="268" t="s">
        <v>490</v>
      </c>
      <c r="G12" s="116">
        <v>119.9</v>
      </c>
      <c r="H12" s="268" t="s">
        <v>491</v>
      </c>
      <c r="I12" s="116">
        <v>123.03</v>
      </c>
      <c r="J12" s="269" t="s">
        <v>1070</v>
      </c>
      <c r="K12" s="116">
        <v>118.94</v>
      </c>
      <c r="L12" s="116">
        <v>83.25800000000001</v>
      </c>
      <c r="M12" s="116">
        <v>154.62199999999999</v>
      </c>
    </row>
    <row r="13" spans="1:13" s="37" customFormat="1" ht="51" x14ac:dyDescent="0.25">
      <c r="A13" s="45" t="s">
        <v>369</v>
      </c>
      <c r="B13" s="88" t="s">
        <v>509</v>
      </c>
      <c r="C13" s="40" t="s">
        <v>107</v>
      </c>
      <c r="D13" s="40" t="s">
        <v>360</v>
      </c>
      <c r="E13" s="116">
        <v>1677.05</v>
      </c>
      <c r="F13" s="266" t="s">
        <v>1097</v>
      </c>
      <c r="G13" s="116">
        <v>4090</v>
      </c>
      <c r="H13" s="266" t="s">
        <v>1098</v>
      </c>
      <c r="I13" s="116">
        <v>1895</v>
      </c>
      <c r="J13" s="266" t="s">
        <v>1124</v>
      </c>
      <c r="K13" s="116">
        <v>2554.02</v>
      </c>
      <c r="L13" s="116">
        <v>1787.8139999999999</v>
      </c>
      <c r="M13" s="116">
        <v>3320.2260000000001</v>
      </c>
    </row>
    <row r="14" spans="1:13" s="37" customFormat="1" ht="51" x14ac:dyDescent="0.25">
      <c r="A14" s="45" t="s">
        <v>370</v>
      </c>
      <c r="B14" s="88" t="s">
        <v>510</v>
      </c>
      <c r="C14" s="40" t="s">
        <v>107</v>
      </c>
      <c r="D14" s="40" t="s">
        <v>360</v>
      </c>
      <c r="E14" s="116">
        <v>1155</v>
      </c>
      <c r="F14" s="267" t="s">
        <v>1097</v>
      </c>
      <c r="G14" s="116">
        <v>2980</v>
      </c>
      <c r="H14" s="270" t="s">
        <v>1098</v>
      </c>
      <c r="I14" s="116">
        <v>1410</v>
      </c>
      <c r="J14" s="282" t="s">
        <v>1124</v>
      </c>
      <c r="K14" s="116">
        <v>1848.33</v>
      </c>
      <c r="L14" s="116">
        <v>1293.8310000000001</v>
      </c>
      <c r="M14" s="116">
        <v>2402.8289999999997</v>
      </c>
    </row>
    <row r="15" spans="1:13" s="37" customFormat="1" ht="51" x14ac:dyDescent="0.25">
      <c r="A15" s="45" t="s">
        <v>371</v>
      </c>
      <c r="B15" s="88" t="s">
        <v>511</v>
      </c>
      <c r="C15" s="40" t="s">
        <v>107</v>
      </c>
      <c r="D15" s="40" t="s">
        <v>360</v>
      </c>
      <c r="E15" s="116">
        <v>1032.3499999999999</v>
      </c>
      <c r="F15" s="267" t="s">
        <v>1097</v>
      </c>
      <c r="G15" s="116">
        <v>1090</v>
      </c>
      <c r="H15" s="270" t="s">
        <v>1098</v>
      </c>
      <c r="I15" s="116">
        <v>1265</v>
      </c>
      <c r="J15" s="282" t="s">
        <v>1124</v>
      </c>
      <c r="K15" s="116">
        <v>1129.1199999999999</v>
      </c>
      <c r="L15" s="116">
        <v>790.38400000000001</v>
      </c>
      <c r="M15" s="116">
        <v>1467.8559999999998</v>
      </c>
    </row>
    <row r="16" spans="1:13" s="37" customFormat="1" ht="51" x14ac:dyDescent="0.25">
      <c r="A16" s="45" t="s">
        <v>372</v>
      </c>
      <c r="B16" s="88" t="s">
        <v>512</v>
      </c>
      <c r="C16" s="40" t="s">
        <v>107</v>
      </c>
      <c r="D16" s="40" t="s">
        <v>360</v>
      </c>
      <c r="E16" s="116">
        <v>273.55</v>
      </c>
      <c r="F16" s="267" t="s">
        <v>1097</v>
      </c>
      <c r="G16" s="116">
        <v>480</v>
      </c>
      <c r="H16" s="270" t="s">
        <v>1098</v>
      </c>
      <c r="I16" s="116">
        <v>840</v>
      </c>
      <c r="J16" s="282" t="s">
        <v>1124</v>
      </c>
      <c r="K16" s="116">
        <v>531.17999999999995</v>
      </c>
      <c r="L16" s="116">
        <v>371.82599999999996</v>
      </c>
      <c r="M16" s="116">
        <v>690.53399999999988</v>
      </c>
    </row>
    <row r="17" spans="1:13" s="37" customFormat="1" ht="51" x14ac:dyDescent="0.25">
      <c r="A17" s="45" t="s">
        <v>373</v>
      </c>
      <c r="B17" s="88" t="s">
        <v>513</v>
      </c>
      <c r="C17" s="40" t="s">
        <v>107</v>
      </c>
      <c r="D17" s="40" t="s">
        <v>360</v>
      </c>
      <c r="E17" s="116">
        <v>741.15</v>
      </c>
      <c r="F17" s="267" t="s">
        <v>1097</v>
      </c>
      <c r="G17" s="116">
        <v>1290</v>
      </c>
      <c r="H17" s="270" t="s">
        <v>1098</v>
      </c>
      <c r="I17" s="116">
        <v>280</v>
      </c>
      <c r="J17" s="282" t="s">
        <v>1124</v>
      </c>
      <c r="K17" s="116">
        <v>770.38</v>
      </c>
      <c r="L17" s="116">
        <v>539.26600000000008</v>
      </c>
      <c r="M17" s="116">
        <v>1001.4939999999999</v>
      </c>
    </row>
    <row r="18" spans="1:13" s="37" customFormat="1" ht="60" x14ac:dyDescent="0.25">
      <c r="A18" s="45" t="s">
        <v>374</v>
      </c>
      <c r="B18" s="88" t="s">
        <v>515</v>
      </c>
      <c r="C18" s="40" t="s">
        <v>107</v>
      </c>
      <c r="D18" s="40" t="s">
        <v>361</v>
      </c>
      <c r="E18" s="116">
        <v>166.1</v>
      </c>
      <c r="F18" s="268" t="s">
        <v>514</v>
      </c>
      <c r="G18" s="116">
        <v>163.55000000000001</v>
      </c>
      <c r="H18" s="268" t="s">
        <v>1071</v>
      </c>
      <c r="I18" s="116">
        <v>191.06</v>
      </c>
      <c r="J18" s="268" t="s">
        <v>1072</v>
      </c>
      <c r="K18" s="116">
        <v>173.57</v>
      </c>
      <c r="L18" s="116">
        <v>121.499</v>
      </c>
      <c r="M18" s="116">
        <v>225.64099999999999</v>
      </c>
    </row>
    <row r="19" spans="1:13" s="37" customFormat="1" ht="25.5" x14ac:dyDescent="0.25">
      <c r="A19" s="45" t="s">
        <v>375</v>
      </c>
      <c r="B19" s="88" t="s">
        <v>519</v>
      </c>
      <c r="C19" s="40" t="s">
        <v>107</v>
      </c>
      <c r="D19" s="40" t="s">
        <v>361</v>
      </c>
      <c r="E19" s="116">
        <v>0.24</v>
      </c>
      <c r="F19" s="266" t="s">
        <v>516</v>
      </c>
      <c r="G19" s="116">
        <v>0.27</v>
      </c>
      <c r="H19" s="266" t="s">
        <v>517</v>
      </c>
      <c r="I19" s="116">
        <v>0.28000000000000003</v>
      </c>
      <c r="J19" s="266" t="s">
        <v>518</v>
      </c>
      <c r="K19" s="116">
        <v>0.26</v>
      </c>
      <c r="L19" s="116">
        <v>0.182</v>
      </c>
      <c r="M19" s="116">
        <v>0.33800000000000002</v>
      </c>
    </row>
    <row r="20" spans="1:13" s="37" customFormat="1" ht="105" x14ac:dyDescent="0.25">
      <c r="A20" s="45" t="s">
        <v>376</v>
      </c>
      <c r="B20" s="88" t="s">
        <v>529</v>
      </c>
      <c r="C20" s="40" t="s">
        <v>0</v>
      </c>
      <c r="D20" s="40" t="s">
        <v>361</v>
      </c>
      <c r="E20" s="116">
        <v>889.9</v>
      </c>
      <c r="F20" s="268" t="s">
        <v>527</v>
      </c>
      <c r="G20" s="116">
        <v>879.77</v>
      </c>
      <c r="H20" s="268" t="s">
        <v>528</v>
      </c>
      <c r="I20" s="116">
        <v>879.77</v>
      </c>
      <c r="J20" s="263" t="s">
        <v>1073</v>
      </c>
      <c r="K20" s="116">
        <v>883.15</v>
      </c>
      <c r="L20" s="116">
        <v>618.20499999999993</v>
      </c>
      <c r="M20" s="116">
        <v>1148.095</v>
      </c>
    </row>
    <row r="21" spans="1:13" s="37" customFormat="1" ht="63.75" x14ac:dyDescent="0.25">
      <c r="A21" s="45" t="s">
        <v>377</v>
      </c>
      <c r="B21" s="88" t="s">
        <v>541</v>
      </c>
      <c r="C21" s="40" t="s">
        <v>0</v>
      </c>
      <c r="D21" s="40" t="s">
        <v>359</v>
      </c>
      <c r="E21" s="116">
        <v>52900</v>
      </c>
      <c r="F21" s="266" t="s">
        <v>543</v>
      </c>
      <c r="G21" s="116">
        <v>42250</v>
      </c>
      <c r="H21" s="266" t="s">
        <v>542</v>
      </c>
      <c r="I21" s="116">
        <v>0</v>
      </c>
      <c r="J21" s="266"/>
      <c r="K21" s="116">
        <v>47575</v>
      </c>
      <c r="L21" s="116">
        <v>33302.5</v>
      </c>
      <c r="M21" s="116">
        <v>61847.5</v>
      </c>
    </row>
    <row r="22" spans="1:13" s="37" customFormat="1" ht="60" x14ac:dyDescent="0.25">
      <c r="A22" s="45" t="s">
        <v>378</v>
      </c>
      <c r="B22" s="88" t="s">
        <v>594</v>
      </c>
      <c r="C22" s="40" t="s">
        <v>67</v>
      </c>
      <c r="D22" s="40" t="s">
        <v>361</v>
      </c>
      <c r="E22" s="116">
        <v>109.59</v>
      </c>
      <c r="F22" s="268" t="s">
        <v>1074</v>
      </c>
      <c r="G22" s="116">
        <v>122.1</v>
      </c>
      <c r="H22" s="268" t="s">
        <v>595</v>
      </c>
      <c r="I22" s="116">
        <v>115.9</v>
      </c>
      <c r="J22" s="268" t="s">
        <v>1075</v>
      </c>
      <c r="K22" s="116">
        <v>115.86</v>
      </c>
      <c r="L22" s="116">
        <v>81.102000000000004</v>
      </c>
      <c r="M22" s="116">
        <v>150.61799999999999</v>
      </c>
    </row>
    <row r="23" spans="1:13" s="37" customFormat="1" x14ac:dyDescent="0.25">
      <c r="A23" s="45" t="s">
        <v>379</v>
      </c>
      <c r="B23" s="88"/>
      <c r="C23" s="40"/>
      <c r="D23" s="40"/>
      <c r="E23" s="116">
        <v>0</v>
      </c>
      <c r="F23" s="266"/>
      <c r="G23" s="116">
        <v>0</v>
      </c>
      <c r="H23" s="266"/>
      <c r="I23" s="116">
        <v>0</v>
      </c>
      <c r="J23" s="266"/>
      <c r="K23" s="116">
        <v>0</v>
      </c>
      <c r="L23" s="116">
        <v>0</v>
      </c>
      <c r="M23" s="116">
        <v>0</v>
      </c>
    </row>
    <row r="24" spans="1:13" s="37" customFormat="1" x14ac:dyDescent="0.25">
      <c r="A24" s="45" t="s">
        <v>380</v>
      </c>
      <c r="B24" s="88"/>
      <c r="C24" s="40"/>
      <c r="D24" s="40"/>
      <c r="E24" s="116">
        <v>0</v>
      </c>
      <c r="F24" s="266"/>
      <c r="G24" s="116">
        <v>0</v>
      </c>
      <c r="H24" s="266"/>
      <c r="I24" s="116">
        <v>0</v>
      </c>
      <c r="J24" s="266"/>
      <c r="K24" s="116">
        <v>0</v>
      </c>
      <c r="L24" s="116">
        <v>0</v>
      </c>
      <c r="M24" s="116">
        <v>0</v>
      </c>
    </row>
    <row r="25" spans="1:13" s="37" customFormat="1" x14ac:dyDescent="0.25">
      <c r="A25" s="45" t="s">
        <v>381</v>
      </c>
      <c r="B25" s="88"/>
      <c r="C25" s="40"/>
      <c r="D25" s="40"/>
      <c r="E25" s="116">
        <v>0</v>
      </c>
      <c r="F25" s="266"/>
      <c r="G25" s="116">
        <v>0</v>
      </c>
      <c r="H25" s="266"/>
      <c r="I25" s="116">
        <v>0</v>
      </c>
      <c r="J25" s="266"/>
      <c r="K25" s="116">
        <v>0</v>
      </c>
      <c r="L25" s="116">
        <v>0</v>
      </c>
      <c r="M25" s="116">
        <v>0</v>
      </c>
    </row>
    <row r="26" spans="1:13" s="37" customFormat="1" ht="120" x14ac:dyDescent="0.25">
      <c r="A26" s="45" t="s">
        <v>382</v>
      </c>
      <c r="B26" s="88" t="s">
        <v>602</v>
      </c>
      <c r="C26" s="40" t="s">
        <v>0</v>
      </c>
      <c r="D26" s="40" t="s">
        <v>361</v>
      </c>
      <c r="E26" s="116">
        <v>171.62</v>
      </c>
      <c r="F26" s="268" t="s">
        <v>1076</v>
      </c>
      <c r="G26" s="116">
        <v>128.76</v>
      </c>
      <c r="H26" s="268" t="s">
        <v>603</v>
      </c>
      <c r="I26" s="116">
        <v>128.76</v>
      </c>
      <c r="J26" s="268" t="s">
        <v>603</v>
      </c>
      <c r="K26" s="116">
        <v>143.05000000000001</v>
      </c>
      <c r="L26" s="116">
        <v>100.13500000000002</v>
      </c>
      <c r="M26" s="116">
        <v>185.965</v>
      </c>
    </row>
    <row r="27" spans="1:13" s="37" customFormat="1" ht="120" x14ac:dyDescent="0.25">
      <c r="A27" s="45" t="s">
        <v>383</v>
      </c>
      <c r="B27" s="88" t="s">
        <v>622</v>
      </c>
      <c r="C27" s="40" t="s">
        <v>5</v>
      </c>
      <c r="D27" s="40" t="s">
        <v>361</v>
      </c>
      <c r="E27" s="116">
        <v>62.99</v>
      </c>
      <c r="F27" s="268" t="s">
        <v>623</v>
      </c>
      <c r="G27" s="116">
        <v>53.9</v>
      </c>
      <c r="H27" s="268" t="s">
        <v>624</v>
      </c>
      <c r="I27" s="116">
        <v>53.58</v>
      </c>
      <c r="J27" s="268" t="s">
        <v>625</v>
      </c>
      <c r="K27" s="116">
        <v>56.82</v>
      </c>
      <c r="L27" s="116">
        <v>39.774000000000001</v>
      </c>
      <c r="M27" s="116">
        <v>73.866</v>
      </c>
    </row>
    <row r="28" spans="1:13" s="37" customFormat="1" ht="90" x14ac:dyDescent="0.25">
      <c r="A28" s="45" t="s">
        <v>384</v>
      </c>
      <c r="B28" s="88" t="s">
        <v>630</v>
      </c>
      <c r="C28" s="40" t="s">
        <v>0</v>
      </c>
      <c r="D28" s="40" t="s">
        <v>361</v>
      </c>
      <c r="E28" s="116">
        <v>5.5</v>
      </c>
      <c r="F28" s="268" t="s">
        <v>627</v>
      </c>
      <c r="G28" s="116">
        <v>6.9</v>
      </c>
      <c r="H28" s="268" t="s">
        <v>628</v>
      </c>
      <c r="I28" s="116">
        <v>6.54</v>
      </c>
      <c r="J28" s="268" t="s">
        <v>629</v>
      </c>
      <c r="K28" s="116">
        <v>6.31</v>
      </c>
      <c r="L28" s="116">
        <v>4.4169999999999998</v>
      </c>
      <c r="M28" s="116">
        <v>8.2029999999999994</v>
      </c>
    </row>
    <row r="29" spans="1:13" s="37" customFormat="1" ht="105" x14ac:dyDescent="0.25">
      <c r="A29" s="45" t="s">
        <v>385</v>
      </c>
      <c r="B29" s="88" t="s">
        <v>633</v>
      </c>
      <c r="C29" s="40" t="s">
        <v>0</v>
      </c>
      <c r="D29" s="40" t="s">
        <v>361</v>
      </c>
      <c r="E29" s="116">
        <v>52.82</v>
      </c>
      <c r="F29" s="268" t="s">
        <v>632</v>
      </c>
      <c r="G29" s="116">
        <v>40.64</v>
      </c>
      <c r="H29" s="268" t="s">
        <v>1077</v>
      </c>
      <c r="I29" s="116">
        <v>40.07</v>
      </c>
      <c r="J29" s="268" t="s">
        <v>634</v>
      </c>
      <c r="K29" s="116">
        <v>44.51</v>
      </c>
      <c r="L29" s="116">
        <v>31.156999999999996</v>
      </c>
      <c r="M29" s="116">
        <v>57.863</v>
      </c>
    </row>
    <row r="30" spans="1:13" s="37" customFormat="1" ht="165" x14ac:dyDescent="0.25">
      <c r="A30" s="45" t="s">
        <v>386</v>
      </c>
      <c r="B30" s="88" t="s">
        <v>666</v>
      </c>
      <c r="C30" s="40" t="s">
        <v>0</v>
      </c>
      <c r="D30" s="40" t="s">
        <v>361</v>
      </c>
      <c r="E30" s="116">
        <v>94.68</v>
      </c>
      <c r="F30" s="268" t="s">
        <v>664</v>
      </c>
      <c r="G30" s="116">
        <v>97.6</v>
      </c>
      <c r="H30" s="268" t="s">
        <v>665</v>
      </c>
      <c r="I30" s="116">
        <v>97.6</v>
      </c>
      <c r="J30" s="268" t="s">
        <v>1078</v>
      </c>
      <c r="K30" s="116">
        <v>96.63</v>
      </c>
      <c r="L30" s="116">
        <v>67.640999999999991</v>
      </c>
      <c r="M30" s="116">
        <v>125.619</v>
      </c>
    </row>
    <row r="31" spans="1:13" s="37" customFormat="1" ht="195" x14ac:dyDescent="0.25">
      <c r="A31" s="45" t="s">
        <v>387</v>
      </c>
      <c r="B31" s="88" t="s">
        <v>672</v>
      </c>
      <c r="C31" s="40" t="s">
        <v>0</v>
      </c>
      <c r="D31" s="40" t="s">
        <v>361</v>
      </c>
      <c r="E31" s="116">
        <v>173.85</v>
      </c>
      <c r="F31" s="268" t="s">
        <v>667</v>
      </c>
      <c r="G31" s="116">
        <v>148.38999999999999</v>
      </c>
      <c r="H31" s="268" t="s">
        <v>669</v>
      </c>
      <c r="I31" s="116">
        <v>196.1</v>
      </c>
      <c r="J31" s="268" t="s">
        <v>668</v>
      </c>
      <c r="K31" s="116">
        <v>172.78</v>
      </c>
      <c r="L31" s="116">
        <v>120.946</v>
      </c>
      <c r="M31" s="116">
        <v>224.614</v>
      </c>
    </row>
    <row r="32" spans="1:13" s="37" customFormat="1" ht="173.25" customHeight="1" x14ac:dyDescent="0.25">
      <c r="A32" s="45" t="s">
        <v>388</v>
      </c>
      <c r="B32" s="89" t="s">
        <v>676</v>
      </c>
      <c r="C32" s="40" t="s">
        <v>0</v>
      </c>
      <c r="D32" s="40" t="s">
        <v>361</v>
      </c>
      <c r="E32" s="116">
        <v>698.93</v>
      </c>
      <c r="F32" s="268" t="s">
        <v>675</v>
      </c>
      <c r="G32" s="116">
        <v>798.77</v>
      </c>
      <c r="H32" s="268" t="s">
        <v>677</v>
      </c>
      <c r="I32" s="116">
        <v>698.93</v>
      </c>
      <c r="J32" s="268" t="s">
        <v>678</v>
      </c>
      <c r="K32" s="116">
        <v>732.21</v>
      </c>
      <c r="L32" s="116">
        <v>512.54700000000003</v>
      </c>
      <c r="M32" s="116">
        <v>951.87300000000005</v>
      </c>
    </row>
    <row r="33" spans="1:13" s="37" customFormat="1" ht="285" x14ac:dyDescent="0.25">
      <c r="A33" s="45" t="s">
        <v>389</v>
      </c>
      <c r="B33" s="88" t="s">
        <v>682</v>
      </c>
      <c r="C33" s="40" t="s">
        <v>0</v>
      </c>
      <c r="D33" s="40" t="s">
        <v>361</v>
      </c>
      <c r="E33" s="116">
        <v>44.9</v>
      </c>
      <c r="F33" s="268" t="s">
        <v>1079</v>
      </c>
      <c r="G33" s="116">
        <v>31.62</v>
      </c>
      <c r="H33" s="268" t="s">
        <v>685</v>
      </c>
      <c r="I33" s="116">
        <v>52.45</v>
      </c>
      <c r="J33" s="268" t="s">
        <v>1080</v>
      </c>
      <c r="K33" s="116">
        <v>42.99</v>
      </c>
      <c r="L33" s="116">
        <v>30.093000000000004</v>
      </c>
      <c r="M33" s="116">
        <v>55.887</v>
      </c>
    </row>
    <row r="34" spans="1:13" s="37" customFormat="1" ht="105" x14ac:dyDescent="0.25">
      <c r="A34" s="45" t="s">
        <v>390</v>
      </c>
      <c r="B34" s="88" t="s">
        <v>684</v>
      </c>
      <c r="C34" s="40" t="s">
        <v>0</v>
      </c>
      <c r="D34" s="40" t="s">
        <v>361</v>
      </c>
      <c r="E34" s="116">
        <v>21.45</v>
      </c>
      <c r="F34" s="268" t="s">
        <v>683</v>
      </c>
      <c r="G34" s="116">
        <v>20.25</v>
      </c>
      <c r="H34" s="268" t="s">
        <v>686</v>
      </c>
      <c r="I34" s="116">
        <v>0</v>
      </c>
      <c r="J34" s="266"/>
      <c r="K34" s="116">
        <v>20.85</v>
      </c>
      <c r="L34" s="116">
        <v>14.595000000000002</v>
      </c>
      <c r="M34" s="116">
        <v>27.105</v>
      </c>
    </row>
    <row r="35" spans="1:13" s="37" customFormat="1" ht="255" x14ac:dyDescent="0.25">
      <c r="A35" s="45" t="s">
        <v>391</v>
      </c>
      <c r="B35" s="88" t="s">
        <v>687</v>
      </c>
      <c r="C35" s="40" t="s">
        <v>0</v>
      </c>
      <c r="D35" s="40" t="s">
        <v>361</v>
      </c>
      <c r="E35" s="116">
        <v>4.8</v>
      </c>
      <c r="F35" s="268" t="s">
        <v>1081</v>
      </c>
      <c r="G35" s="116">
        <v>14.51</v>
      </c>
      <c r="H35" s="268" t="s">
        <v>1082</v>
      </c>
      <c r="I35" s="116">
        <v>11.11</v>
      </c>
      <c r="J35" s="268" t="s">
        <v>1083</v>
      </c>
      <c r="K35" s="116">
        <v>10.14</v>
      </c>
      <c r="L35" s="116">
        <v>7.0980000000000008</v>
      </c>
      <c r="M35" s="116">
        <v>13.182</v>
      </c>
    </row>
    <row r="36" spans="1:13" s="37" customFormat="1" ht="315" x14ac:dyDescent="0.25">
      <c r="A36" s="45" t="s">
        <v>392</v>
      </c>
      <c r="B36" s="88" t="s">
        <v>688</v>
      </c>
      <c r="C36" s="40" t="s">
        <v>0</v>
      </c>
      <c r="D36" s="40" t="s">
        <v>361</v>
      </c>
      <c r="E36" s="116">
        <v>25.9</v>
      </c>
      <c r="F36" s="268" t="s">
        <v>691</v>
      </c>
      <c r="G36" s="116">
        <v>32.22</v>
      </c>
      <c r="H36" s="268" t="s">
        <v>692</v>
      </c>
      <c r="I36" s="116">
        <v>34.19</v>
      </c>
      <c r="J36" s="268" t="s">
        <v>693</v>
      </c>
      <c r="K36" s="116">
        <v>30.77</v>
      </c>
      <c r="L36" s="116">
        <v>21.539000000000001</v>
      </c>
      <c r="M36" s="116">
        <v>40.000999999999998</v>
      </c>
    </row>
    <row r="37" spans="1:13" s="37" customFormat="1" ht="45" x14ac:dyDescent="0.25">
      <c r="A37" s="45" t="s">
        <v>393</v>
      </c>
      <c r="B37" s="88" t="s">
        <v>689</v>
      </c>
      <c r="C37" s="40" t="s">
        <v>0</v>
      </c>
      <c r="D37" s="40" t="s">
        <v>361</v>
      </c>
      <c r="E37" s="116">
        <v>7.19</v>
      </c>
      <c r="F37" s="268" t="s">
        <v>694</v>
      </c>
      <c r="G37" s="116">
        <v>8.69</v>
      </c>
      <c r="H37" s="268" t="s">
        <v>695</v>
      </c>
      <c r="I37" s="116">
        <v>6.47</v>
      </c>
      <c r="J37" s="268" t="s">
        <v>1084</v>
      </c>
      <c r="K37" s="116">
        <v>7.45</v>
      </c>
      <c r="L37" s="116">
        <v>5.2149999999999999</v>
      </c>
      <c r="M37" s="116">
        <v>9.6850000000000005</v>
      </c>
    </row>
    <row r="38" spans="1:13" s="37" customFormat="1" ht="75" x14ac:dyDescent="0.25">
      <c r="A38" s="45" t="s">
        <v>394</v>
      </c>
      <c r="B38" s="88" t="s">
        <v>701</v>
      </c>
      <c r="C38" s="40" t="s">
        <v>0</v>
      </c>
      <c r="D38" s="40" t="s">
        <v>361</v>
      </c>
      <c r="E38" s="116">
        <v>3.29</v>
      </c>
      <c r="F38" s="268" t="s">
        <v>696</v>
      </c>
      <c r="G38" s="116">
        <v>3.78</v>
      </c>
      <c r="H38" s="268" t="s">
        <v>703</v>
      </c>
      <c r="I38" s="116">
        <v>3.9</v>
      </c>
      <c r="J38" s="268" t="s">
        <v>700</v>
      </c>
      <c r="K38" s="116">
        <v>3.66</v>
      </c>
      <c r="L38" s="116">
        <v>2.5620000000000003</v>
      </c>
      <c r="M38" s="116">
        <v>4.758</v>
      </c>
    </row>
    <row r="39" spans="1:13" s="37" customFormat="1" ht="45" x14ac:dyDescent="0.25">
      <c r="A39" s="45" t="s">
        <v>395</v>
      </c>
      <c r="B39" s="88" t="s">
        <v>702</v>
      </c>
      <c r="C39" s="40" t="s">
        <v>0</v>
      </c>
      <c r="D39" s="40" t="s">
        <v>361</v>
      </c>
      <c r="E39" s="116">
        <v>4.29</v>
      </c>
      <c r="F39" s="268" t="s">
        <v>697</v>
      </c>
      <c r="G39" s="116">
        <v>4.0999999999999996</v>
      </c>
      <c r="H39" s="268" t="s">
        <v>698</v>
      </c>
      <c r="I39" s="116">
        <v>4.33</v>
      </c>
      <c r="J39" s="268" t="s">
        <v>699</v>
      </c>
      <c r="K39" s="116">
        <v>4.24</v>
      </c>
      <c r="L39" s="116">
        <v>2.968</v>
      </c>
      <c r="M39" s="116">
        <v>5.5120000000000005</v>
      </c>
    </row>
    <row r="40" spans="1:13" s="38" customFormat="1" ht="165" x14ac:dyDescent="0.25">
      <c r="A40" s="45" t="s">
        <v>396</v>
      </c>
      <c r="B40" s="271" t="s">
        <v>714</v>
      </c>
      <c r="C40" s="40" t="s">
        <v>137</v>
      </c>
      <c r="D40" s="40" t="s">
        <v>361</v>
      </c>
      <c r="E40" s="116">
        <v>39.9</v>
      </c>
      <c r="F40" s="268" t="s">
        <v>715</v>
      </c>
      <c r="G40" s="116">
        <v>36.9</v>
      </c>
      <c r="H40" s="268" t="s">
        <v>1085</v>
      </c>
      <c r="I40" s="116">
        <v>43.99</v>
      </c>
      <c r="J40" s="268" t="s">
        <v>716</v>
      </c>
      <c r="K40" s="116">
        <v>40.26</v>
      </c>
      <c r="L40" s="116">
        <v>28.181999999999999</v>
      </c>
      <c r="M40" s="116">
        <v>52.337999999999994</v>
      </c>
    </row>
    <row r="41" spans="1:13" ht="38.25" x14ac:dyDescent="0.25">
      <c r="A41" s="45" t="s">
        <v>397</v>
      </c>
      <c r="B41" s="88" t="s">
        <v>736</v>
      </c>
      <c r="C41" s="40" t="s">
        <v>1</v>
      </c>
      <c r="D41" s="40" t="s">
        <v>361</v>
      </c>
      <c r="E41" s="116">
        <v>12.31</v>
      </c>
      <c r="F41" s="266" t="s">
        <v>737</v>
      </c>
      <c r="G41" s="116">
        <v>11.68</v>
      </c>
      <c r="H41" s="266" t="s">
        <v>738</v>
      </c>
      <c r="I41" s="116">
        <v>11.68</v>
      </c>
      <c r="J41" s="266" t="s">
        <v>739</v>
      </c>
      <c r="K41" s="116">
        <v>11.89</v>
      </c>
      <c r="L41" s="116">
        <v>8.3230000000000004</v>
      </c>
      <c r="M41" s="116">
        <v>15.457000000000001</v>
      </c>
    </row>
    <row r="42" spans="1:13" ht="315" x14ac:dyDescent="0.25">
      <c r="A42" s="45" t="s">
        <v>398</v>
      </c>
      <c r="B42" s="88" t="s">
        <v>745</v>
      </c>
      <c r="C42" s="40" t="s">
        <v>0</v>
      </c>
      <c r="D42" s="40" t="s">
        <v>361</v>
      </c>
      <c r="E42" s="116">
        <v>12.9</v>
      </c>
      <c r="F42" s="268" t="s">
        <v>1086</v>
      </c>
      <c r="G42" s="116">
        <v>8.9</v>
      </c>
      <c r="H42" s="268" t="s">
        <v>746</v>
      </c>
      <c r="I42" s="116">
        <v>5.65</v>
      </c>
      <c r="J42" s="268" t="s">
        <v>1087</v>
      </c>
      <c r="K42" s="116">
        <v>9.15</v>
      </c>
      <c r="L42" s="116">
        <v>6.4050000000000002</v>
      </c>
      <c r="M42" s="116">
        <v>11.895</v>
      </c>
    </row>
    <row r="43" spans="1:13" ht="90" x14ac:dyDescent="0.25">
      <c r="A43" s="45" t="s">
        <v>399</v>
      </c>
      <c r="B43" s="88" t="s">
        <v>747</v>
      </c>
      <c r="C43" s="40" t="s">
        <v>0</v>
      </c>
      <c r="D43" s="40" t="s">
        <v>361</v>
      </c>
      <c r="E43" s="116">
        <v>2.42</v>
      </c>
      <c r="F43" s="268" t="s">
        <v>1088</v>
      </c>
      <c r="G43" s="116">
        <v>2.1</v>
      </c>
      <c r="H43" s="268" t="s">
        <v>1089</v>
      </c>
      <c r="I43" s="116">
        <v>3.58</v>
      </c>
      <c r="J43" s="268" t="s">
        <v>1090</v>
      </c>
      <c r="K43" s="116">
        <v>2.7</v>
      </c>
      <c r="L43" s="116">
        <v>1.8900000000000001</v>
      </c>
      <c r="M43" s="116">
        <v>3.5100000000000002</v>
      </c>
    </row>
    <row r="44" spans="1:13" ht="152.25" customHeight="1" x14ac:dyDescent="0.25">
      <c r="A44" s="45" t="s">
        <v>400</v>
      </c>
      <c r="B44" s="88" t="s">
        <v>749</v>
      </c>
      <c r="C44" s="40" t="s">
        <v>0</v>
      </c>
      <c r="D44" s="40" t="s">
        <v>361</v>
      </c>
      <c r="E44" s="116">
        <v>1.67</v>
      </c>
      <c r="F44" s="268" t="s">
        <v>750</v>
      </c>
      <c r="G44" s="116">
        <v>9.7799999999999994</v>
      </c>
      <c r="H44" s="268" t="s">
        <v>751</v>
      </c>
      <c r="I44" s="116">
        <v>1.75</v>
      </c>
      <c r="J44" s="268" t="s">
        <v>1091</v>
      </c>
      <c r="K44" s="116">
        <v>4.4000000000000004</v>
      </c>
      <c r="L44" s="116">
        <v>3.08</v>
      </c>
      <c r="M44" s="116">
        <v>5.7200000000000006</v>
      </c>
    </row>
    <row r="45" spans="1:13" ht="120" x14ac:dyDescent="0.25">
      <c r="A45" s="45" t="s">
        <v>401</v>
      </c>
      <c r="B45" s="88" t="s">
        <v>782</v>
      </c>
      <c r="C45" s="40" t="s">
        <v>504</v>
      </c>
      <c r="D45" s="40" t="s">
        <v>361</v>
      </c>
      <c r="E45" s="116">
        <v>68.23</v>
      </c>
      <c r="F45" s="268" t="s">
        <v>781</v>
      </c>
      <c r="G45" s="116">
        <v>48.36</v>
      </c>
      <c r="H45" s="268" t="s">
        <v>1092</v>
      </c>
      <c r="I45" s="116">
        <v>55.74</v>
      </c>
      <c r="J45" s="268" t="s">
        <v>1093</v>
      </c>
      <c r="K45" s="116">
        <v>57.44</v>
      </c>
      <c r="L45" s="116">
        <v>40.207999999999998</v>
      </c>
      <c r="M45" s="116">
        <v>74.671999999999997</v>
      </c>
    </row>
    <row r="46" spans="1:13" ht="135" x14ac:dyDescent="0.25">
      <c r="A46" s="45" t="s">
        <v>402</v>
      </c>
      <c r="B46" s="88" t="s">
        <v>796</v>
      </c>
      <c r="C46" s="40" t="s">
        <v>0</v>
      </c>
      <c r="D46" s="40" t="s">
        <v>361</v>
      </c>
      <c r="E46" s="116">
        <v>1034.99</v>
      </c>
      <c r="F46" s="268" t="s">
        <v>797</v>
      </c>
      <c r="G46" s="116">
        <v>919.99</v>
      </c>
      <c r="H46" s="268" t="s">
        <v>798</v>
      </c>
      <c r="I46" s="116">
        <v>1124.99</v>
      </c>
      <c r="J46" s="268" t="s">
        <v>799</v>
      </c>
      <c r="K46" s="116">
        <v>1026.6600000000001</v>
      </c>
      <c r="L46" s="116">
        <v>718.66200000000003</v>
      </c>
      <c r="M46" s="116">
        <v>1334.6580000000001</v>
      </c>
    </row>
    <row r="47" spans="1:13" ht="105" x14ac:dyDescent="0.25">
      <c r="A47" s="45" t="s">
        <v>403</v>
      </c>
      <c r="B47" s="88" t="s">
        <v>800</v>
      </c>
      <c r="C47" s="40" t="s">
        <v>0</v>
      </c>
      <c r="D47" s="40" t="s">
        <v>361</v>
      </c>
      <c r="E47" s="116">
        <v>239.9</v>
      </c>
      <c r="F47" s="268" t="s">
        <v>801</v>
      </c>
      <c r="G47" s="116">
        <v>279</v>
      </c>
      <c r="H47" s="268" t="s">
        <v>802</v>
      </c>
      <c r="I47" s="116">
        <v>216.63</v>
      </c>
      <c r="J47" s="268" t="s">
        <v>803</v>
      </c>
      <c r="K47" s="116">
        <v>245.18</v>
      </c>
      <c r="L47" s="116">
        <v>171.626</v>
      </c>
      <c r="M47" s="116">
        <v>318.73400000000004</v>
      </c>
    </row>
    <row r="48" spans="1:13" ht="25.5" x14ac:dyDescent="0.25">
      <c r="A48" s="45" t="s">
        <v>404</v>
      </c>
      <c r="B48" s="88" t="s">
        <v>832</v>
      </c>
      <c r="C48" s="40" t="s">
        <v>0</v>
      </c>
      <c r="D48" s="40" t="s">
        <v>361</v>
      </c>
      <c r="E48" s="116">
        <v>5800</v>
      </c>
      <c r="F48" s="266" t="s">
        <v>834</v>
      </c>
      <c r="G48" s="116">
        <v>0</v>
      </c>
      <c r="H48" s="266"/>
      <c r="I48" s="116">
        <v>0</v>
      </c>
      <c r="J48" s="266"/>
      <c r="K48" s="116">
        <v>5800</v>
      </c>
      <c r="L48" s="116">
        <v>4060</v>
      </c>
      <c r="M48" s="116">
        <v>7540</v>
      </c>
    </row>
    <row r="49" spans="1:13" ht="25.5" x14ac:dyDescent="0.25">
      <c r="A49" s="45" t="s">
        <v>405</v>
      </c>
      <c r="B49" s="88" t="s">
        <v>833</v>
      </c>
      <c r="C49" s="40" t="s">
        <v>0</v>
      </c>
      <c r="D49" s="40" t="s">
        <v>361</v>
      </c>
      <c r="E49" s="116">
        <v>6750</v>
      </c>
      <c r="F49" s="266" t="s">
        <v>834</v>
      </c>
      <c r="G49" s="116">
        <v>0</v>
      </c>
      <c r="H49" s="266"/>
      <c r="I49" s="116">
        <v>0</v>
      </c>
      <c r="J49" s="266"/>
      <c r="K49" s="116">
        <v>6750</v>
      </c>
      <c r="L49" s="116">
        <v>4725</v>
      </c>
      <c r="M49" s="116">
        <v>8775</v>
      </c>
    </row>
    <row r="50" spans="1:13" ht="60" x14ac:dyDescent="0.25">
      <c r="A50" s="45" t="s">
        <v>1122</v>
      </c>
      <c r="B50" s="88" t="s">
        <v>1121</v>
      </c>
      <c r="C50" s="40" t="s">
        <v>0</v>
      </c>
      <c r="D50" s="40" t="s">
        <v>361</v>
      </c>
      <c r="E50" s="116">
        <v>523</v>
      </c>
      <c r="F50" s="286" t="s">
        <v>1118</v>
      </c>
      <c r="G50" s="116">
        <v>617</v>
      </c>
      <c r="H50" s="286" t="s">
        <v>1119</v>
      </c>
      <c r="I50" s="116">
        <v>0</v>
      </c>
      <c r="J50" s="282"/>
      <c r="K50" s="116">
        <v>570</v>
      </c>
      <c r="L50" s="116">
        <v>399</v>
      </c>
      <c r="M50" s="116">
        <v>741</v>
      </c>
    </row>
    <row r="51" spans="1:13" x14ac:dyDescent="0.25">
      <c r="A51" s="249"/>
      <c r="B51" s="250"/>
      <c r="C51" s="251"/>
      <c r="D51" s="251"/>
      <c r="E51" s="172"/>
      <c r="F51" s="172"/>
      <c r="G51" s="172" t="s">
        <v>1120</v>
      </c>
      <c r="H51" s="172"/>
      <c r="I51" s="172"/>
      <c r="J51" s="172"/>
      <c r="K51" s="172"/>
      <c r="L51" s="172"/>
      <c r="M51" s="172"/>
    </row>
    <row r="52" spans="1:13" x14ac:dyDescent="0.25">
      <c r="A52" s="249"/>
      <c r="B52" s="250"/>
      <c r="C52" s="251"/>
      <c r="D52" s="251"/>
      <c r="E52" s="172"/>
      <c r="F52" s="172"/>
      <c r="G52" s="172"/>
      <c r="H52" s="172"/>
      <c r="I52" s="172"/>
      <c r="J52" s="172"/>
      <c r="K52" s="172"/>
      <c r="L52" s="172"/>
      <c r="M52" s="172"/>
    </row>
    <row r="53" spans="1:13" s="3" customFormat="1" x14ac:dyDescent="0.25">
      <c r="A53" s="252"/>
      <c r="B53" s="552" t="s">
        <v>1128</v>
      </c>
      <c r="C53" s="552"/>
      <c r="D53" s="552"/>
      <c r="E53" s="552"/>
      <c r="F53" s="552"/>
      <c r="G53" s="552"/>
      <c r="H53" s="552"/>
      <c r="I53" s="552"/>
      <c r="J53" s="552"/>
      <c r="K53" s="552"/>
      <c r="L53" s="552"/>
      <c r="M53" s="552"/>
    </row>
    <row r="54" spans="1:13" s="3" customFormat="1" x14ac:dyDescent="0.25">
      <c r="A54" s="252"/>
      <c r="B54" s="253"/>
      <c r="C54" s="254"/>
      <c r="D54" s="253"/>
      <c r="E54" s="253"/>
      <c r="F54" s="255"/>
      <c r="G54" s="256"/>
      <c r="H54" s="257"/>
      <c r="I54" s="258"/>
      <c r="J54" s="259"/>
      <c r="K54" s="259"/>
      <c r="L54" s="259"/>
      <c r="M54" s="259"/>
    </row>
    <row r="55" spans="1:13" s="3" customFormat="1" ht="15" x14ac:dyDescent="0.25">
      <c r="A55" s="252"/>
      <c r="B55" s="253"/>
      <c r="C55" s="264"/>
      <c r="D55" s="253"/>
      <c r="E55" s="253"/>
      <c r="F55" s="255"/>
      <c r="G55" s="256"/>
      <c r="H55" s="531"/>
      <c r="I55" s="531"/>
      <c r="J55" s="531"/>
      <c r="K55" s="531"/>
      <c r="L55" s="531"/>
      <c r="M55" s="531"/>
    </row>
    <row r="56" spans="1:13" s="3" customFormat="1" x14ac:dyDescent="0.25">
      <c r="A56" s="252"/>
      <c r="B56" s="253"/>
      <c r="C56" s="254"/>
      <c r="D56" s="253"/>
      <c r="E56" s="532" t="s">
        <v>844</v>
      </c>
      <c r="F56" s="532"/>
      <c r="G56" s="532"/>
      <c r="H56" s="531" t="s">
        <v>844</v>
      </c>
      <c r="I56" s="531"/>
      <c r="J56" s="531"/>
      <c r="K56" s="531"/>
      <c r="L56" s="531"/>
      <c r="M56" s="531"/>
    </row>
    <row r="57" spans="1:13" s="3" customFormat="1" x14ac:dyDescent="0.25">
      <c r="A57" s="252"/>
      <c r="B57" s="253"/>
      <c r="C57" s="254"/>
      <c r="D57" s="253"/>
      <c r="E57" s="533" t="s">
        <v>845</v>
      </c>
      <c r="F57" s="533"/>
      <c r="G57" s="533"/>
      <c r="H57" s="531" t="s">
        <v>807</v>
      </c>
      <c r="I57" s="531"/>
      <c r="J57" s="531"/>
      <c r="K57" s="531"/>
      <c r="L57" s="531"/>
      <c r="M57" s="531"/>
    </row>
    <row r="58" spans="1:13" s="3" customFormat="1" x14ac:dyDescent="0.25">
      <c r="A58" s="252"/>
      <c r="B58" s="253"/>
      <c r="C58" s="254"/>
      <c r="D58" s="253"/>
      <c r="E58" s="533" t="s">
        <v>846</v>
      </c>
      <c r="F58" s="533"/>
      <c r="G58" s="533"/>
      <c r="H58" s="531" t="s">
        <v>842</v>
      </c>
      <c r="I58" s="531"/>
      <c r="J58" s="531"/>
      <c r="K58" s="531"/>
      <c r="L58" s="531"/>
      <c r="M58" s="531"/>
    </row>
    <row r="59" spans="1:13" s="3" customFormat="1" x14ac:dyDescent="0.25">
      <c r="A59" s="252"/>
      <c r="B59" s="253"/>
      <c r="C59" s="254"/>
      <c r="D59" s="253"/>
      <c r="E59" s="533" t="s">
        <v>847</v>
      </c>
      <c r="F59" s="533"/>
      <c r="G59" s="533"/>
      <c r="H59" s="531" t="s">
        <v>843</v>
      </c>
      <c r="I59" s="531"/>
      <c r="J59" s="531"/>
      <c r="K59" s="531"/>
      <c r="L59" s="531"/>
      <c r="M59" s="531"/>
    </row>
    <row r="60" spans="1:13" x14ac:dyDescent="0.25">
      <c r="A60" s="260"/>
      <c r="B60" s="261"/>
      <c r="C60" s="262"/>
      <c r="D60" s="262"/>
      <c r="E60" s="525"/>
      <c r="F60" s="525"/>
      <c r="G60" s="525"/>
      <c r="H60" s="173"/>
      <c r="I60" s="173"/>
      <c r="J60" s="173"/>
      <c r="K60" s="173"/>
      <c r="L60" s="173"/>
      <c r="M60" s="173"/>
    </row>
  </sheetData>
  <mergeCells count="19">
    <mergeCell ref="D2:D4"/>
    <mergeCell ref="A6:M6"/>
    <mergeCell ref="A2:B3"/>
    <mergeCell ref="E2:J3"/>
    <mergeCell ref="B53:M53"/>
    <mergeCell ref="H55:M55"/>
    <mergeCell ref="H56:M56"/>
    <mergeCell ref="H57:M57"/>
    <mergeCell ref="H58:M58"/>
    <mergeCell ref="A1:M1"/>
    <mergeCell ref="L2:M2"/>
    <mergeCell ref="C2:C4"/>
    <mergeCell ref="K2:K4"/>
    <mergeCell ref="E60:G60"/>
    <mergeCell ref="H59:M59"/>
    <mergeCell ref="E56:G56"/>
    <mergeCell ref="E57:G57"/>
    <mergeCell ref="E58:G58"/>
    <mergeCell ref="E59:G59"/>
  </mergeCells>
  <phoneticPr fontId="32" type="noConversion"/>
  <conditionalFormatting sqref="K7:M7 N7:XFD8 N12:XFD12 L8:M8 L12:M31 K8:K31 N14:XFD39">
    <cfRule type="expression" dxfId="71" priority="230">
      <formula>SE = #REF!="OK"</formula>
    </cfRule>
  </conditionalFormatting>
  <conditionalFormatting sqref="N13:XFD13">
    <cfRule type="expression" dxfId="70" priority="203">
      <formula>SE = #REF!="OK"</formula>
    </cfRule>
  </conditionalFormatting>
  <conditionalFormatting sqref="C12:D12 B13:D27 C28:D28 B30:B31 D12:D32 B33:B41 B48:B49 A12:A49">
    <cfRule type="expression" dxfId="69" priority="196">
      <formula>SE = #REF!="OK"</formula>
    </cfRule>
  </conditionalFormatting>
  <conditionalFormatting sqref="L9:XFD9">
    <cfRule type="expression" dxfId="68" priority="163">
      <formula>SE = #REF!="OK"</formula>
    </cfRule>
  </conditionalFormatting>
  <conditionalFormatting sqref="L10:XFD10">
    <cfRule type="expression" dxfId="67" priority="158">
      <formula>SE = #REF!="OK"</formula>
    </cfRule>
  </conditionalFormatting>
  <conditionalFormatting sqref="L11:XFD11">
    <cfRule type="expression" dxfId="66" priority="153">
      <formula>SE = #REF!="OK"</formula>
    </cfRule>
  </conditionalFormatting>
  <conditionalFormatting sqref="B12">
    <cfRule type="expression" dxfId="65" priority="133">
      <formula>SE = #REF!="OK"</formula>
    </cfRule>
  </conditionalFormatting>
  <conditionalFormatting sqref="B28">
    <cfRule type="expression" dxfId="64" priority="116">
      <formula>SE = #REF!="OK"</formula>
    </cfRule>
  </conditionalFormatting>
  <conditionalFormatting sqref="B29">
    <cfRule type="expression" dxfId="63" priority="115">
      <formula>SE = #REF!="OK"</formula>
    </cfRule>
  </conditionalFormatting>
  <conditionalFormatting sqref="C29:C31">
    <cfRule type="expression" dxfId="62" priority="110">
      <formula>SE = #REF!="OK"</formula>
    </cfRule>
  </conditionalFormatting>
  <conditionalFormatting sqref="C32">
    <cfRule type="expression" dxfId="61" priority="108">
      <formula>SE = #REF!="OK"</formula>
    </cfRule>
  </conditionalFormatting>
  <conditionalFormatting sqref="K32:M32">
    <cfRule type="expression" dxfId="60" priority="106">
      <formula>SE = #REF!="OK"</formula>
    </cfRule>
  </conditionalFormatting>
  <conditionalFormatting sqref="K33:M49">
    <cfRule type="expression" dxfId="59" priority="104">
      <formula>SE = #REF!="OK"</formula>
    </cfRule>
  </conditionalFormatting>
  <conditionalFormatting sqref="C33:D49">
    <cfRule type="expression" dxfId="58" priority="102">
      <formula>SE = #REF!="OK"</formula>
    </cfRule>
  </conditionalFormatting>
  <conditionalFormatting sqref="B42">
    <cfRule type="expression" dxfId="57" priority="88">
      <formula>SE = #REF!="OK"</formula>
    </cfRule>
  </conditionalFormatting>
  <conditionalFormatting sqref="B43">
    <cfRule type="expression" dxfId="56" priority="80">
      <formula>SE = #REF!="OK"</formula>
    </cfRule>
  </conditionalFormatting>
  <conditionalFormatting sqref="B45">
    <cfRule type="expression" dxfId="55" priority="83">
      <formula>SE = #REF!="OK"</formula>
    </cfRule>
  </conditionalFormatting>
  <conditionalFormatting sqref="B44">
    <cfRule type="expression" dxfId="54" priority="81">
      <formula>SE = #REF!="OK"</formula>
    </cfRule>
  </conditionalFormatting>
  <conditionalFormatting sqref="A7:D7 A9:A11">
    <cfRule type="expression" dxfId="53" priority="79">
      <formula>SE = #REF!="OK"</formula>
    </cfRule>
  </conditionalFormatting>
  <conditionalFormatting sqref="E7:E49 G7:G49 I7:I49">
    <cfRule type="expression" dxfId="52" priority="78">
      <formula>SE = #REF!="OK"</formula>
    </cfRule>
  </conditionalFormatting>
  <conditionalFormatting sqref="B10 D10">
    <cfRule type="expression" dxfId="51" priority="75">
      <formula>SE = #REF!="OK"</formula>
    </cfRule>
  </conditionalFormatting>
  <conditionalFormatting sqref="B9 D9">
    <cfRule type="expression" dxfId="50" priority="77">
      <formula>SE = #REF!="OK"</formula>
    </cfRule>
  </conditionalFormatting>
  <conditionalFormatting sqref="B11 D11">
    <cfRule type="expression" dxfId="49" priority="73">
      <formula>SE = #REF!="OK"</formula>
    </cfRule>
  </conditionalFormatting>
  <conditionalFormatting sqref="C11">
    <cfRule type="expression" dxfId="48" priority="66">
      <formula>SE = #REF!="OK"</formula>
    </cfRule>
  </conditionalFormatting>
  <conditionalFormatting sqref="C9">
    <cfRule type="expression" dxfId="47" priority="68">
      <formula>SE = #REF!="OK"</formula>
    </cfRule>
  </conditionalFormatting>
  <conditionalFormatting sqref="C10">
    <cfRule type="expression" dxfId="46" priority="67">
      <formula>SE = #REF!="OK"</formula>
    </cfRule>
  </conditionalFormatting>
  <conditionalFormatting sqref="A8 C8:D8">
    <cfRule type="expression" dxfId="45" priority="65">
      <formula>SE = #REF!="OK"</formula>
    </cfRule>
  </conditionalFormatting>
  <conditionalFormatting sqref="B46">
    <cfRule type="expression" dxfId="44" priority="62">
      <formula>SE = #REF!="OK"</formula>
    </cfRule>
  </conditionalFormatting>
  <conditionalFormatting sqref="B47">
    <cfRule type="expression" dxfId="43" priority="60">
      <formula>SE = #REF!="OK"</formula>
    </cfRule>
  </conditionalFormatting>
  <conditionalFormatting sqref="F12 F20:F21 F23:F32">
    <cfRule type="expression" dxfId="42" priority="59">
      <formula>SE = #REF!="OK"</formula>
    </cfRule>
  </conditionalFormatting>
  <conditionalFormatting sqref="F13:F18">
    <cfRule type="expression" dxfId="41" priority="58">
      <formula>SE = #REF!="OK"</formula>
    </cfRule>
  </conditionalFormatting>
  <conditionalFormatting sqref="F19">
    <cfRule type="expression" dxfId="40" priority="57">
      <formula>SE = #REF!="OK"</formula>
    </cfRule>
  </conditionalFormatting>
  <conditionalFormatting sqref="F34:F40 F42:F45 F47:F49">
    <cfRule type="expression" dxfId="39" priority="56">
      <formula>SE = #REF!="OK"</formula>
    </cfRule>
  </conditionalFormatting>
  <conditionalFormatting sqref="F33">
    <cfRule type="expression" dxfId="38" priority="55">
      <formula>SE = #REF!="OK"</formula>
    </cfRule>
  </conditionalFormatting>
  <conditionalFormatting sqref="F41">
    <cfRule type="expression" dxfId="37" priority="54">
      <formula>SE = #REF!="OK"</formula>
    </cfRule>
  </conditionalFormatting>
  <conditionalFormatting sqref="F7">
    <cfRule type="expression" dxfId="36" priority="53">
      <formula>SE = #REF!="OK"</formula>
    </cfRule>
  </conditionalFormatting>
  <conditionalFormatting sqref="F9">
    <cfRule type="expression" dxfId="35" priority="52">
      <formula>SE = #REF!="OK"</formula>
    </cfRule>
  </conditionalFormatting>
  <conditionalFormatting sqref="F10">
    <cfRule type="expression" dxfId="34" priority="51">
      <formula>SE = #REF!="OK"</formula>
    </cfRule>
  </conditionalFormatting>
  <conditionalFormatting sqref="F11">
    <cfRule type="expression" dxfId="33" priority="50">
      <formula>SE = #REF!="OK"</formula>
    </cfRule>
  </conditionalFormatting>
  <conditionalFormatting sqref="F8">
    <cfRule type="expression" dxfId="32" priority="49">
      <formula>SE = #REF!="OK"</formula>
    </cfRule>
  </conditionalFormatting>
  <conditionalFormatting sqref="F46">
    <cfRule type="expression" dxfId="31" priority="48">
      <formula>SE = #REF!="OK"</formula>
    </cfRule>
  </conditionalFormatting>
  <conditionalFormatting sqref="F22">
    <cfRule type="expression" dxfId="30" priority="47">
      <formula>SE = #REF!="OK"</formula>
    </cfRule>
  </conditionalFormatting>
  <conditionalFormatting sqref="H12:H32">
    <cfRule type="expression" dxfId="29" priority="46">
      <formula>SE = #REF!="OK"</formula>
    </cfRule>
  </conditionalFormatting>
  <conditionalFormatting sqref="H33:H36 H39:H40 H42 H44:H45 H47:H49">
    <cfRule type="expression" dxfId="28" priority="45">
      <formula>SE = #REF!="OK"</formula>
    </cfRule>
  </conditionalFormatting>
  <conditionalFormatting sqref="H37">
    <cfRule type="expression" dxfId="27" priority="44">
      <formula>SE = #REF!="OK"</formula>
    </cfRule>
  </conditionalFormatting>
  <conditionalFormatting sqref="H38">
    <cfRule type="expression" dxfId="26" priority="43">
      <formula>SE = #REF!="OK"</formula>
    </cfRule>
  </conditionalFormatting>
  <conditionalFormatting sqref="H41">
    <cfRule type="expression" dxfId="25" priority="42">
      <formula>SE = #REF!="OK"</formula>
    </cfRule>
  </conditionalFormatting>
  <conditionalFormatting sqref="H43">
    <cfRule type="expression" dxfId="24" priority="41">
      <formula>SE = #REF!="OK"</formula>
    </cfRule>
  </conditionalFormatting>
  <conditionalFormatting sqref="H7">
    <cfRule type="expression" dxfId="23" priority="40">
      <formula>SE = #REF!="OK"</formula>
    </cfRule>
  </conditionalFormatting>
  <conditionalFormatting sqref="H9">
    <cfRule type="expression" dxfId="22" priority="39">
      <formula>SE = #REF!="OK"</formula>
    </cfRule>
  </conditionalFormatting>
  <conditionalFormatting sqref="H10">
    <cfRule type="expression" dxfId="21" priority="38">
      <formula>SE = #REF!="OK"</formula>
    </cfRule>
  </conditionalFormatting>
  <conditionalFormatting sqref="H11">
    <cfRule type="expression" dxfId="20" priority="37">
      <formula>SE = #REF!="OK"</formula>
    </cfRule>
  </conditionalFormatting>
  <conditionalFormatting sqref="H8">
    <cfRule type="expression" dxfId="19" priority="36">
      <formula>SE = #REF!="OK"</formula>
    </cfRule>
  </conditionalFormatting>
  <conditionalFormatting sqref="H46">
    <cfRule type="expression" dxfId="18" priority="35">
      <formula>SE = #REF!="OK"</formula>
    </cfRule>
  </conditionalFormatting>
  <conditionalFormatting sqref="J21 J23:J32 J13:J19">
    <cfRule type="expression" dxfId="17" priority="34">
      <formula>SE = #REF!="OK"</formula>
    </cfRule>
  </conditionalFormatting>
  <conditionalFormatting sqref="J33:J40 J42:J45 J47:J49">
    <cfRule type="expression" dxfId="16" priority="33">
      <formula>SE = #REF!="OK"</formula>
    </cfRule>
  </conditionalFormatting>
  <conditionalFormatting sqref="J41">
    <cfRule type="expression" dxfId="15" priority="32">
      <formula>SE = #REF!="OK"</formula>
    </cfRule>
  </conditionalFormatting>
  <conditionalFormatting sqref="J7">
    <cfRule type="expression" dxfId="14" priority="31">
      <formula>SE = #REF!="OK"</formula>
    </cfRule>
  </conditionalFormatting>
  <conditionalFormatting sqref="J9">
    <cfRule type="expression" dxfId="13" priority="30">
      <formula>SE = #REF!="OK"</formula>
    </cfRule>
  </conditionalFormatting>
  <conditionalFormatting sqref="J10">
    <cfRule type="expression" dxfId="12" priority="29">
      <formula>SE = #REF!="OK"</formula>
    </cfRule>
  </conditionalFormatting>
  <conditionalFormatting sqref="J11">
    <cfRule type="expression" dxfId="11" priority="28">
      <formula>SE = #REF!="OK"</formula>
    </cfRule>
  </conditionalFormatting>
  <conditionalFormatting sqref="J8">
    <cfRule type="expression" dxfId="10" priority="27">
      <formula>SE = #REF!="OK"</formula>
    </cfRule>
  </conditionalFormatting>
  <conditionalFormatting sqref="J46">
    <cfRule type="expression" dxfId="9" priority="26">
      <formula>SE = #REF!="OK"</formula>
    </cfRule>
  </conditionalFormatting>
  <conditionalFormatting sqref="J20">
    <cfRule type="expression" dxfId="8" priority="25">
      <formula>SE = #REF!="OK"</formula>
    </cfRule>
  </conditionalFormatting>
  <conditionalFormatting sqref="J22">
    <cfRule type="expression" dxfId="7" priority="24">
      <formula>SE = #REF!="OK"</formula>
    </cfRule>
  </conditionalFormatting>
  <conditionalFormatting sqref="A50:B50">
    <cfRule type="expression" dxfId="6" priority="10">
      <formula>SE = #REF!="OK"</formula>
    </cfRule>
  </conditionalFormatting>
  <conditionalFormatting sqref="K50:M50">
    <cfRule type="expression" dxfId="5" priority="9">
      <formula>SE = #REF!="OK"</formula>
    </cfRule>
  </conditionalFormatting>
  <conditionalFormatting sqref="C50:D50">
    <cfRule type="expression" dxfId="4" priority="7">
      <formula>SE = #REF!="OK"</formula>
    </cfRule>
  </conditionalFormatting>
  <conditionalFormatting sqref="E50 G50 I50">
    <cfRule type="expression" dxfId="3" priority="6">
      <formula>SE = #REF!="OK"</formula>
    </cfRule>
  </conditionalFormatting>
  <conditionalFormatting sqref="J50">
    <cfRule type="expression" dxfId="2" priority="3">
      <formula>SE = #REF!="OK"</formula>
    </cfRule>
  </conditionalFormatting>
  <conditionalFormatting sqref="F50">
    <cfRule type="expression" dxfId="1" priority="2">
      <formula>SE = #REF!="OK"</formula>
    </cfRule>
  </conditionalFormatting>
  <conditionalFormatting sqref="H50">
    <cfRule type="expression" dxfId="0" priority="1">
      <formula>SE = #REF!="OK"</formula>
    </cfRule>
  </conditionalFormatting>
  <hyperlinks>
    <hyperlink ref="B12" r:id="rId1" display="https://www.amegaloja.com.br/chumbador-bicomponente-metacrilato-ancora-aqi-380-pro-380ml/p" xr:uid="{62B677C1-1314-4DD3-BC68-C58B254CA8E3}"/>
    <hyperlink ref="F12" r:id="rId2" xr:uid="{EC542496-4DAE-4250-9FCA-CF57A59745E6}"/>
    <hyperlink ref="F18" r:id="rId3" xr:uid="{35AE7610-19CA-41A9-8E7E-80B20520DFE8}"/>
    <hyperlink ref="F20" r:id="rId4" xr:uid="{AE400590-B757-49A3-BAB5-817AA7B602A1}"/>
    <hyperlink ref="F26" r:id="rId5" xr:uid="{EC71BEC7-EDC4-4CD3-9539-35844B8B5A78}"/>
    <hyperlink ref="F27" r:id="rId6" xr:uid="{ED871FB3-163A-45CE-ADAA-B1D4F9EFD8C6}"/>
    <hyperlink ref="F29" r:id="rId7" xr:uid="{3FDF51A6-EC1B-4965-BFD7-D3812F24EC8B}"/>
    <hyperlink ref="F30" r:id="rId8" xr:uid="{F6B7377E-F652-43F1-9DEC-7CB5F7BC1942}"/>
    <hyperlink ref="F31" r:id="rId9" display="https://www.b2c.dimensional.com.br/interruptor-diferencial-residual-easy9-2p-30ma-40a-230vac-ez9r33240-schneider/p?idsku=943498&amp;utm_source={google}&amp;utm_medium={shopping}&amp;utm_term={schneider-roas}&amp;gclid=CjwKCAjwkvWKBhB4EiwA-GHjFhVT416btClSCzuJCFa9k4ZNNICoKU9vY-tvCpn0ClWdji3zEG0zmhoC_A4QAvD_BwE" xr:uid="{10F57377-282C-4777-9020-285DD3F42745}"/>
    <hyperlink ref="F32" r:id="rId10" xr:uid="{7D19A1BB-B8E6-4840-86EF-D416A944D0F9}"/>
    <hyperlink ref="F35" r:id="rId11" xr:uid="{66389547-0CD6-40B8-A30A-D58C5CB09789}"/>
    <hyperlink ref="F37" r:id="rId12" xr:uid="{E979A476-8BEA-449D-9DC5-19B668706166}"/>
    <hyperlink ref="F42" r:id="rId13" xr:uid="{10650C15-4C59-4A67-B665-548DCD982D86}"/>
    <hyperlink ref="F22" r:id="rId14" xr:uid="{032DC6F8-EFAE-4092-AC28-2563EF973B22}"/>
    <hyperlink ref="F28" r:id="rId15" xr:uid="{632322F8-A427-44B5-8CE0-3E6941B0ED28}"/>
    <hyperlink ref="F33" r:id="rId16" xr:uid="{C04B26BF-EF94-4A71-A26C-D274D5954ABD}"/>
    <hyperlink ref="F34" r:id="rId17" location="position=13&amp;search_layout=stack&amp;type=item&amp;tracking_id=4c063614-6413-469a-bf10-96f7cd4153db" xr:uid="{CD4B0E40-5056-460A-A1CA-E4CF731F6B6E}"/>
    <hyperlink ref="F47" r:id="rId18" xr:uid="{9D1A0463-73C3-42C2-A5F1-32A8DC473F6A}"/>
    <hyperlink ref="F46" r:id="rId19" location="searchVariation=71572159320&amp;position=4&amp;search_layout=grid&amp;type=item&amp;tracking_id=63b92ef9-2f9b-4699-8502-8f4f658fcd00" xr:uid="{94D4AD4E-0A87-4B33-BD97-FF3F3826C23F}"/>
    <hyperlink ref="F45" r:id="rId20" xr:uid="{2786BFA7-3DD0-4BCB-AF63-1F66FAE8B647}"/>
    <hyperlink ref="F44" r:id="rId21" xr:uid="{97CBF575-760D-4FA6-B09D-BB4173F78B49}"/>
    <hyperlink ref="F43" r:id="rId22" xr:uid="{E203DF09-70EF-43DF-A5CF-81900ABB9C01}"/>
    <hyperlink ref="F40" r:id="rId23" xr:uid="{A0D33EA3-51FD-4B0D-92F9-E2CB46D49956}"/>
    <hyperlink ref="F39" r:id="rId24" xr:uid="{22BC49C4-003B-4B4A-AE67-7592F93FA14C}"/>
    <hyperlink ref="F38" r:id="rId25" xr:uid="{4E488BA1-DB37-4346-80D6-6F90FB7B42E8}"/>
    <hyperlink ref="F36" r:id="rId26" display="https://produto.mercadolivre.com.br/MLB-1962002643-curva-horizontal-100x50-para-eletrocalha-kit-com-2-_JM?matt_tool=63065976&amp;matt_word=&amp;matt_source=google&amp;matt_campaign_id=14302215534&amp;matt_ad_group_id=134553703668&amp;matt_match_type=&amp;matt_network=g&amp;matt_device=c&amp;matt_creative=539425478050&amp;matt_keyword=&amp;matt_ad_position=&amp;matt_ad_type=pla&amp;matt_merchant_id=279310327&amp;matt_product_id=MLB1962002643&amp;matt_product_partition_id=1597361702832&amp;matt_target_id=pla-1597361702832&amp;gclid=CjwKCAjwkvWKBhB4EiwA-GHjFuMKg5sBPHISlS4h_7Ly4tD1cVLoc7y08FUz5KxIyszuYjzeFlcY5hoCi7kQAvD_BwE" xr:uid="{A770E777-14F3-4EF5-A3B7-6374ECCF85E3}"/>
    <hyperlink ref="H12" r:id="rId27" xr:uid="{3FB7CDD1-1EC8-4476-B48C-67DF56A279F2}"/>
    <hyperlink ref="H20" r:id="rId28" xr:uid="{296FA9BA-FBBE-4043-AF2B-6EC664EE9E7D}"/>
    <hyperlink ref="H22" r:id="rId29" xr:uid="{6FEBDF49-6102-42A9-AC2E-0F1FE064E712}"/>
    <hyperlink ref="H26" r:id="rId30" xr:uid="{9C71D775-1E60-4A1F-A13B-B710F174C21D}"/>
    <hyperlink ref="H29" r:id="rId31" xr:uid="{18F7562B-D67B-4EBD-A262-18685E5AA8EC}"/>
    <hyperlink ref="H30" r:id="rId32" display="https://www.magazineluiza.com.br/soprano-dispositivo-dr-bipolar-25a-30ma-drs2-025a/p/hjgj93c7df/cj/disd/?&amp;seller_id=dzmateriaiseletricos&amp;utm_source=google&amp;utm_medium=pla&amp;utm_campaign=&amp;partner_id=61982&amp;gclid=CjwKCAjwkvWKBhB4EiwA-GHjFqtBTxrElBupo9qNSeBkllFlru4LIcr8kzUFOyNVLZpILACfzEfEfhoCMncQAvD_BwE&amp;gclsrc=aw.ds" xr:uid="{CF78925D-44BE-43F4-B9C2-EA231C9CB809}"/>
    <hyperlink ref="H33" r:id="rId33" display="https://produto.mercadolivre.com.br/MLB-1884774278-tee-eletrocalha-horizontal-100x50-perfurado-_JM?matt_tool=68506710&amp;matt_word=&amp;matt_source=google&amp;matt_campaign_id=14302215504&amp;matt_ad_group_id=134553697428&amp;matt_match_type=&amp;matt_network=g&amp;matt_device=c&amp;matt_creative=539425477576&amp;matt_keyword=&amp;matt_ad_position=&amp;matt_ad_type=pla&amp;matt_merchant_id=413802407&amp;matt_product_id=MLB1884774278&amp;matt_product_partition_id=1597361702792&amp;matt_target_id=pla-1597361702792&amp;gclid=CjwKCAjwkvWKBhB4EiwA-GHjFuYjpAjlHErccpCYfhQE5RQC4_RePmjUFK1eLs7xpQugCkrGC2GtaRoCblQQAvD_BwE" xr:uid="{3E1D9EBC-2835-4923-806A-C02444CA0969}"/>
    <hyperlink ref="H34" r:id="rId34" location="position=3&amp;search_layout=stack&amp;type=item&amp;tracking_id=bd60d35b-c0b8-4928-8e9d-04f93fe6eb66" xr:uid="{1CD65762-37DB-4846-970D-5B1CB76C03CC}"/>
    <hyperlink ref="H38" r:id="rId35" xr:uid="{9C131145-AC9D-486E-A619-82D448DAB65B}"/>
    <hyperlink ref="H27" r:id="rId36" xr:uid="{D05A5C42-1B2F-4494-BF2D-01E30383E515}"/>
    <hyperlink ref="H28" r:id="rId37" xr:uid="{7D76C56A-E732-4A2F-B754-F4B945B8DB92}"/>
    <hyperlink ref="H31" r:id="rId38" xr:uid="{5635B533-82CE-4C59-BE89-E4F0F7BFA805}"/>
    <hyperlink ref="H32" r:id="rId39" display="https://www.pontofrio.com.br/protetor-surto-dps-soprano-araio-trifasico-n-275v-60ka-1521232578/p/1521232578?utm_medium=cpc&amp;utm_source=GP_PLA&amp;IdSku=1521232578&amp;idLojista=145309&amp;utm_campaign=3P_All-Produtcs_SSC&amp;gclid=CjwKCAjwkvWKBhB4EiwA-GHjFhbjipK3n9HzbH2yuI6dDRUBFtFhAAeOWEvcg2RLlP1J4T2JaFYHJBoCWyEQAvD_BwE" xr:uid="{6D028B3A-5FD5-4D68-B716-12E323D19776}"/>
    <hyperlink ref="H47" r:id="rId40" xr:uid="{A6AD060E-972E-4CEB-B193-F78A5580654B}"/>
    <hyperlink ref="H46" r:id="rId41" location="searchVariation=71572181150&amp;position=5&amp;search_layout=grid&amp;type=item&amp;tracking_id=cade678f-f7a2-40eb-a4ef-78c53505fee0" xr:uid="{8387B634-9C67-4764-AF36-04C4F443D6B2}"/>
    <hyperlink ref="H45" r:id="rId42" xr:uid="{3FDC7BD2-7702-4812-93F6-73F57135C0EF}"/>
    <hyperlink ref="H44" r:id="rId43" display="https://www.magazineluiza.com.br/modulo-saida-de-tomada-rj11-branco-linha-50-000-pezzi/p/hk9dja590a/cj/mdto/?&amp;seller_id=eletrorastro&amp;utm_source=google&amp;utm_medium=pla&amp;utm_campaign=&amp;partner_id=61982&amp;gclid=CjwKCAjw2P-KBhByEiwADBYWCnLtuiNOfa04RjPuQWqB-y6PpLthwCFrBi5uEgvhFIySvHXIDcjBPBoCaGoQAvD_BwE&amp;gclsrc=aw.ds" xr:uid="{1991C01A-B2AC-4F99-AAB7-E56F5D1D1EB5}"/>
    <hyperlink ref="H43" r:id="rId44" xr:uid="{6BF679C7-731C-4F90-9B6E-7B5005DD0EB0}"/>
    <hyperlink ref="H42" r:id="rId45" xr:uid="{699B2491-0ED3-413E-9A8D-98CA88A5FA43}"/>
    <hyperlink ref="H40" r:id="rId46" display="https://www.magazineluiza.com.br/supergraute-25kg-cinza-quartzolit/p/dgae96h6cb/cj/cimc/quartzolit/p/hk9ead80kj/cj/cimc/?&amp;seller_id=ceccasaeconstrucao&amp;utm_source=google&amp;utm_medium=pla&amp;utm_campaign=&amp;partner_id=61478&amp;gclid=CjwKCAjwtfqKBhBoEiwAZuesiKLx06tpXUAWo-Sb0lBHVW2oPY5wAnSI3_xC_KmPra1mGsyHZj2gZhoCxr0QAvD_BwE&amp;gclsrc=aw.ds" xr:uid="{F2F2DBF5-9174-4332-85EA-E65C83DD9628}"/>
    <hyperlink ref="H39" r:id="rId47" xr:uid="{7B852B29-51B9-4D8E-967E-238323AB3FE8}"/>
    <hyperlink ref="H37" r:id="rId48" xr:uid="{5C01CBD0-DC4E-4904-B105-2703E0C75A41}"/>
    <hyperlink ref="H36" r:id="rId49" xr:uid="{00E3BFA4-3DB7-465A-8292-F641ACD4ACE0}"/>
    <hyperlink ref="H35" r:id="rId50" xr:uid="{2CBFA7C5-897A-46A8-A653-EB7B129191D2}"/>
    <hyperlink ref="H18" r:id="rId51" xr:uid="{D0E0E41A-8594-42E5-9704-DA2A96FB8231}"/>
    <hyperlink ref="J26" r:id="rId52" xr:uid="{68804B86-632F-4DA1-B92B-53D50E85EF9B}"/>
    <hyperlink ref="J29" r:id="rId53" xr:uid="{93926E99-46FB-4AC2-8054-6992269378AD}"/>
    <hyperlink ref="J38" r:id="rId54" xr:uid="{0C97A75B-516B-4809-AB0A-A5772F7788E0}"/>
    <hyperlink ref="J30" r:id="rId55" xr:uid="{C3AFFF43-E0F3-48DE-B847-67697083B21B}"/>
    <hyperlink ref="J12" r:id="rId56" display="https://www.copare.com.br/busca/CHUMBADOR QU%C3%8DMICO" xr:uid="{60EC706E-FAA6-4210-AAE0-30D362968747}"/>
    <hyperlink ref="J20" r:id="rId57" display="https://www.armazemautomotivo.com/produto/barra-anti-panico-para-porta-dupla-com-fechadura-externa-_MLB1210837175" xr:uid="{5B216E07-41AC-47BB-B501-8480A09EAC4A}"/>
    <hyperlink ref="J22" r:id="rId58" xr:uid="{1B3CD921-8F37-4968-A228-7C8D19976476}"/>
    <hyperlink ref="J27" r:id="rId59" xr:uid="{7A8D99F8-5FAA-49F4-A5A3-EE9AEAA1885A}"/>
    <hyperlink ref="J28" r:id="rId60" xr:uid="{1EBA6109-E0CC-48FF-A4A1-D93A459A1EB9}"/>
    <hyperlink ref="J31" r:id="rId61" display="https://www.magazineluiza.com.br/interruptor-diferencial-residual-easy9-2p-30ma-40a-230vac-ez9r33240-schneider/p/ge93g1dk4f/cj/disd/?&amp;seller_id=dimensionalcentelha&amp;utm_source=google&amp;utm_medium=pla&amp;utm_campaign=&amp;partner_id=54222&amp;gclid=CjwKCAjwkvWKBhB4EiwA-GHjFsZ9ODv2wI8GbM6UtZ21kYGuQCBlCmDx2t8rsEkqRr-dBHZdjTAzFBoC-N8QAvD_BwE&amp;gclsrc=aw.ds" xr:uid="{C39F4B18-26F0-4B0E-B504-DA3E0FBECFEE}"/>
    <hyperlink ref="J32" r:id="rId62" xr:uid="{92C2C31B-FED4-42E7-908A-4CA4AA738209}"/>
    <hyperlink ref="J33" r:id="rId63" xr:uid="{32BDF3B1-FDC4-4722-AD0A-F97265E79BB3}"/>
    <hyperlink ref="J47" r:id="rId64" xr:uid="{83A4A906-BA55-4BDF-8790-3705B2452C8E}"/>
    <hyperlink ref="J46" r:id="rId65" location="searchVariation=71572151679&amp;position=6&amp;search_layout=grid&amp;type=item&amp;tracking_id=9aa6cdb0-ba56-4eb0-b9c9-9b8e80868a20" xr:uid="{5FC7B2C5-E512-415F-B61B-DC1F7F63BA15}"/>
    <hyperlink ref="J45" r:id="rId66" xr:uid="{224C528C-4A2B-4E0C-889D-BBE22F708CD7}"/>
    <hyperlink ref="J44" r:id="rId67" xr:uid="{574BADCE-AAA1-4EF8-9B32-FC785614753F}"/>
    <hyperlink ref="J43" r:id="rId68" xr:uid="{431347D7-7D7F-4E5C-B065-B58F63E0A2D8}"/>
    <hyperlink ref="J42" r:id="rId69" display="https://produto.mercadolivre.com.br/MLB-1215894594-placa-bastidor-2x4-pezzi-modelo-tendenza-_JM?matt_tool=63065976&amp;matt_word=&amp;matt_source=google&amp;matt_campaign_id=14302215534&amp;matt_ad_group_id=134553703668&amp;matt_match_type=&amp;matt_network=g&amp;matt_device=c&amp;matt_creative=539425478050&amp;matt_keyword=&amp;matt_ad_position=&amp;matt_ad_type=pla&amp;matt_merchant_id=410490391&amp;matt_product_id=MLB1215894594&amp;matt_product_partition_id=1597361702832&amp;matt_target_id=pla-1597361702832&amp;gclid=CjwKCAjw2P-KBhByEiwADBYWCg5K6LGEPctgSK0nwNVGuJASvDxA_VtlrElbr4O_UNMJ9qGIt9n6JhoCfCsQAvD_BwE" xr:uid="{2A3D5EF4-35E3-429F-BDF0-1FD4E16CAAA1}"/>
    <hyperlink ref="J40" r:id="rId70" display="https://www.cec.com.br/material-de-construcao/cimentos-e-argamassas/concreto-pronto/cimento-graute-geral-25kg?produto=1380094&amp;idpublicacao=791d2005-d206-4804-b297-71cab438caf1&amp;gclid=CjwKCAjwtfqKBhBoEiwAZuesiKEliNZkPQHWJbxn9SS62HxT_NL7Xz_LNuOaScKUh12vA0fC-CmTPhoC8D8QAvD_BwE" xr:uid="{6E26D8DB-5ECE-4D58-9DF9-F1B07CD3557F}"/>
    <hyperlink ref="J39" r:id="rId71" xr:uid="{A40097AD-FA1B-4365-A639-FFE2EDB3125F}"/>
    <hyperlink ref="J37" r:id="rId72" xr:uid="{A76D5EF1-AF20-4739-8512-20836719D0B4}"/>
    <hyperlink ref="J36" r:id="rId73" display="https://produto.mercadolivre.com.br/MLB-1300799087-curva-horizontal-perfurada-90-100x50mm-para-eletrocalha-_JM?matt_tool=93690476&amp;matt_word=&amp;matt_source=google&amp;matt_campaign_id=14302215525&amp;matt_ad_group_id=134553700548&amp;matt_match_type=&amp;matt_network=g&amp;matt_device=c&amp;matt_creative=539425477855&amp;matt_keyword=&amp;matt_ad_position=&amp;matt_ad_type=pla&amp;matt_merchant_id=430331653&amp;matt_product_id=MLB1300799087&amp;matt_product_partition_id=1469248454877&amp;matt_target_id=aud-386181170365:pla-1469248454877&amp;gclid=CjwKCAjwkvWKBhB4EiwA-GHjFo-9sbhMxhQup2zDii4YRlTG0WbCSfkicFs5nOZXPyq1dFSWjKyV6hoCfQgQAvD_BwE" xr:uid="{44B779F2-E6CB-4955-B63E-04E7AFB96EFC}"/>
    <hyperlink ref="J35" r:id="rId74" location="spd=177401234538003639" display="https://produto.mercadolivre.com.br/MLB-1301725845-emenda-interna-u-perfurada-para-eletrocalha-75x50mm-_JM?matt_tool=18956390&amp;utm_source=google_shopping&amp;utm_medium=organic-2xiqhTYdbgfUFQ%3A1633559681123&amp;ei=gSReYZnoBqre1sQPq-u5UA&amp;ved=0ahUKEwjZrIyE7LbzAhUqr5UCHat1DgoQ4dUDCAs&amp;uact=5&amp;oq=EMENDA++PARA+ELETROCALHA+GALVANIZADA+PERFURADA+75X50MM+CHAPA+24&amp;gs_lcp=Cgtwcm9kdWN0cy1jYxADUPWxAlj1sQJg2LkCaABwAHgAgAGaAYgBsQKSAQMwLjKYAQCgAQHAAQE&amp;sclient=products-cc#spd=177401234538003639" xr:uid="{D9735DB3-55DE-4777-9583-DD8E2D9AB887}"/>
    <hyperlink ref="J18" r:id="rId75" xr:uid="{7C5D765F-572F-46D1-BE91-C2C06AA01047}"/>
    <hyperlink ref="F50" r:id="rId76" xr:uid="{3DC99041-D153-4203-AD5A-ABA5B95E8317}"/>
    <hyperlink ref="H50" r:id="rId77" xr:uid="{A41CBE54-EC90-4209-AA22-9ACD9604D9FC}"/>
  </hyperlinks>
  <printOptions horizontalCentered="1"/>
  <pageMargins left="0.51181102362204722" right="0.51181102362204722" top="0.78740157480314965" bottom="0.78740157480314965" header="0.31496062992125984" footer="0.31496062992125984"/>
  <pageSetup paperSize="155" scale="42" fitToHeight="8" orientation="landscape" verticalDpi="4294967293" r:id="rId78"/>
  <legacyDrawing r:id="rId79"/>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6F8F5C6-A693-4B43-B5C3-BA82B10A7BC2}">
          <x14:formula1>
            <xm:f>#REF!</xm:f>
          </x14:formula1>
          <xm:sqref>D12:D50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48"/>
  <sheetViews>
    <sheetView view="pageBreakPreview" zoomScale="60" zoomScaleNormal="70" workbookViewId="0">
      <selection activeCell="D40" sqref="D40"/>
    </sheetView>
  </sheetViews>
  <sheetFormatPr defaultColWidth="9.140625" defaultRowHeight="15" x14ac:dyDescent="0.25"/>
  <cols>
    <col min="1" max="1" width="9.85546875" style="21" customWidth="1"/>
    <col min="2" max="2" width="46.140625" style="21" customWidth="1"/>
    <col min="3" max="4" width="16.140625" style="21" customWidth="1"/>
    <col min="5" max="16384" width="9.140625" style="21"/>
  </cols>
  <sheetData>
    <row r="1" spans="1:4" ht="15.75" customHeight="1" thickBot="1" x14ac:dyDescent="0.3">
      <c r="A1" s="557" t="s">
        <v>933</v>
      </c>
      <c r="B1" s="558"/>
      <c r="C1" s="558"/>
      <c r="D1" s="559"/>
    </row>
    <row r="2" spans="1:4" ht="15.75" customHeight="1" thickBot="1" x14ac:dyDescent="0.3">
      <c r="A2" s="204"/>
      <c r="B2" s="190"/>
      <c r="C2" s="560" t="s">
        <v>273</v>
      </c>
      <c r="D2" s="561"/>
    </row>
    <row r="3" spans="1:4" x14ac:dyDescent="0.25">
      <c r="A3" s="205" t="s">
        <v>218</v>
      </c>
      <c r="B3" s="191" t="s">
        <v>87</v>
      </c>
      <c r="C3" s="191" t="s">
        <v>274</v>
      </c>
      <c r="D3" s="206" t="s">
        <v>275</v>
      </c>
    </row>
    <row r="4" spans="1:4" ht="15.75" thickBot="1" x14ac:dyDescent="0.3">
      <c r="A4" s="207"/>
      <c r="B4" s="192"/>
      <c r="C4" s="193" t="s">
        <v>276</v>
      </c>
      <c r="D4" s="208" t="s">
        <v>276</v>
      </c>
    </row>
    <row r="5" spans="1:4" ht="15.75" thickBot="1" x14ac:dyDescent="0.3">
      <c r="A5" s="553" t="s">
        <v>219</v>
      </c>
      <c r="B5" s="554"/>
      <c r="C5" s="554"/>
      <c r="D5" s="555"/>
    </row>
    <row r="6" spans="1:4" ht="15.75" thickBot="1" x14ac:dyDescent="0.3">
      <c r="A6" s="209" t="s">
        <v>224</v>
      </c>
      <c r="B6" s="194" t="s">
        <v>217</v>
      </c>
      <c r="C6" s="195">
        <v>0.2</v>
      </c>
      <c r="D6" s="210">
        <v>0.2</v>
      </c>
    </row>
    <row r="7" spans="1:4" ht="15.75" thickBot="1" x14ac:dyDescent="0.3">
      <c r="A7" s="211" t="s">
        <v>225</v>
      </c>
      <c r="B7" s="196" t="s">
        <v>226</v>
      </c>
      <c r="C7" s="197">
        <v>1.4999999999999999E-2</v>
      </c>
      <c r="D7" s="212">
        <v>1.4999999999999999E-2</v>
      </c>
    </row>
    <row r="8" spans="1:4" ht="15.75" thickBot="1" x14ac:dyDescent="0.3">
      <c r="A8" s="209" t="s">
        <v>227</v>
      </c>
      <c r="B8" s="194" t="s">
        <v>228</v>
      </c>
      <c r="C8" s="195">
        <v>0.01</v>
      </c>
      <c r="D8" s="210">
        <v>0.01</v>
      </c>
    </row>
    <row r="9" spans="1:4" ht="15.75" thickBot="1" x14ac:dyDescent="0.3">
      <c r="A9" s="211" t="s">
        <v>229</v>
      </c>
      <c r="B9" s="196" t="s">
        <v>230</v>
      </c>
      <c r="C9" s="197">
        <v>2E-3</v>
      </c>
      <c r="D9" s="212">
        <v>2E-3</v>
      </c>
    </row>
    <row r="10" spans="1:4" ht="15.75" thickBot="1" x14ac:dyDescent="0.3">
      <c r="A10" s="209" t="s">
        <v>231</v>
      </c>
      <c r="B10" s="194" t="s">
        <v>232</v>
      </c>
      <c r="C10" s="195">
        <v>6.0000000000000001E-3</v>
      </c>
      <c r="D10" s="210">
        <v>6.0000000000000001E-3</v>
      </c>
    </row>
    <row r="11" spans="1:4" ht="15.75" thickBot="1" x14ac:dyDescent="0.3">
      <c r="A11" s="211" t="s">
        <v>233</v>
      </c>
      <c r="B11" s="196" t="s">
        <v>234</v>
      </c>
      <c r="C11" s="197">
        <v>2.5000000000000001E-2</v>
      </c>
      <c r="D11" s="212">
        <v>2.5000000000000001E-2</v>
      </c>
    </row>
    <row r="12" spans="1:4" ht="15.75" thickBot="1" x14ac:dyDescent="0.3">
      <c r="A12" s="209" t="s">
        <v>235</v>
      </c>
      <c r="B12" s="194" t="s">
        <v>277</v>
      </c>
      <c r="C12" s="195">
        <v>0.03</v>
      </c>
      <c r="D12" s="210">
        <v>0.03</v>
      </c>
    </row>
    <row r="13" spans="1:4" ht="15.75" thickBot="1" x14ac:dyDescent="0.3">
      <c r="A13" s="211" t="s">
        <v>236</v>
      </c>
      <c r="B13" s="196" t="s">
        <v>237</v>
      </c>
      <c r="C13" s="197">
        <v>0.08</v>
      </c>
      <c r="D13" s="212">
        <v>0.08</v>
      </c>
    </row>
    <row r="14" spans="1:4" ht="15.75" thickBot="1" x14ac:dyDescent="0.3">
      <c r="A14" s="209" t="s">
        <v>238</v>
      </c>
      <c r="B14" s="194" t="s">
        <v>239</v>
      </c>
      <c r="C14" s="195">
        <v>0</v>
      </c>
      <c r="D14" s="210">
        <v>0</v>
      </c>
    </row>
    <row r="15" spans="1:4" ht="15.75" thickBot="1" x14ac:dyDescent="0.3">
      <c r="A15" s="213" t="s">
        <v>223</v>
      </c>
      <c r="B15" s="198" t="s">
        <v>278</v>
      </c>
      <c r="C15" s="199">
        <v>0.36799999999999999</v>
      </c>
      <c r="D15" s="214">
        <v>0.36799999999999999</v>
      </c>
    </row>
    <row r="16" spans="1:4" ht="15.75" thickBot="1" x14ac:dyDescent="0.3">
      <c r="A16" s="553" t="s">
        <v>220</v>
      </c>
      <c r="B16" s="554"/>
      <c r="C16" s="554"/>
      <c r="D16" s="555"/>
    </row>
    <row r="17" spans="1:4" ht="15.75" thickBot="1" x14ac:dyDescent="0.3">
      <c r="A17" s="209" t="s">
        <v>241</v>
      </c>
      <c r="B17" s="194" t="s">
        <v>242</v>
      </c>
      <c r="C17" s="195">
        <v>0.17929999999999999</v>
      </c>
      <c r="D17" s="215" t="s">
        <v>279</v>
      </c>
    </row>
    <row r="18" spans="1:4" ht="15.75" thickBot="1" x14ac:dyDescent="0.3">
      <c r="A18" s="211" t="s">
        <v>243</v>
      </c>
      <c r="B18" s="196" t="s">
        <v>244</v>
      </c>
      <c r="C18" s="197">
        <v>4.24E-2</v>
      </c>
      <c r="D18" s="216" t="s">
        <v>279</v>
      </c>
    </row>
    <row r="19" spans="1:4" ht="15.75" thickBot="1" x14ac:dyDescent="0.3">
      <c r="A19" s="209" t="s">
        <v>245</v>
      </c>
      <c r="B19" s="194" t="s">
        <v>280</v>
      </c>
      <c r="C19" s="195">
        <v>8.6999999999999994E-3</v>
      </c>
      <c r="D19" s="210">
        <v>6.7000000000000002E-3</v>
      </c>
    </row>
    <row r="20" spans="1:4" ht="15.75" thickBot="1" x14ac:dyDescent="0.3">
      <c r="A20" s="211" t="s">
        <v>246</v>
      </c>
      <c r="B20" s="196" t="s">
        <v>247</v>
      </c>
      <c r="C20" s="197">
        <v>0.10780000000000001</v>
      </c>
      <c r="D20" s="212">
        <v>8.3299999999999999E-2</v>
      </c>
    </row>
    <row r="21" spans="1:4" ht="15.75" thickBot="1" x14ac:dyDescent="0.3">
      <c r="A21" s="209" t="s">
        <v>248</v>
      </c>
      <c r="B21" s="194" t="s">
        <v>249</v>
      </c>
      <c r="C21" s="195">
        <v>6.9999999999999999E-4</v>
      </c>
      <c r="D21" s="210">
        <v>5.9999999999999995E-4</v>
      </c>
    </row>
    <row r="22" spans="1:4" ht="15.75" thickBot="1" x14ac:dyDescent="0.3">
      <c r="A22" s="211" t="s">
        <v>250</v>
      </c>
      <c r="B22" s="196" t="s">
        <v>251</v>
      </c>
      <c r="C22" s="197">
        <v>7.1999999999999998E-3</v>
      </c>
      <c r="D22" s="212">
        <v>5.5999999999999999E-3</v>
      </c>
    </row>
    <row r="23" spans="1:4" ht="15.75" thickBot="1" x14ac:dyDescent="0.3">
      <c r="A23" s="209" t="s">
        <v>252</v>
      </c>
      <c r="B23" s="194" t="s">
        <v>253</v>
      </c>
      <c r="C23" s="195">
        <v>1.5299999999999999E-2</v>
      </c>
      <c r="D23" s="215" t="s">
        <v>279</v>
      </c>
    </row>
    <row r="24" spans="1:4" ht="15.75" thickBot="1" x14ac:dyDescent="0.3">
      <c r="A24" s="211" t="s">
        <v>254</v>
      </c>
      <c r="B24" s="196" t="s">
        <v>281</v>
      </c>
      <c r="C24" s="197">
        <v>1.1000000000000001E-3</v>
      </c>
      <c r="D24" s="212">
        <v>8.0000000000000004E-4</v>
      </c>
    </row>
    <row r="25" spans="1:4" ht="15.75" thickBot="1" x14ac:dyDescent="0.3">
      <c r="A25" s="209" t="s">
        <v>255</v>
      </c>
      <c r="B25" s="194" t="s">
        <v>256</v>
      </c>
      <c r="C25" s="195">
        <v>7.7399999999999997E-2</v>
      </c>
      <c r="D25" s="210">
        <v>5.9799999999999999E-2</v>
      </c>
    </row>
    <row r="26" spans="1:4" ht="15.75" thickBot="1" x14ac:dyDescent="0.3">
      <c r="A26" s="211" t="s">
        <v>257</v>
      </c>
      <c r="B26" s="196" t="s">
        <v>258</v>
      </c>
      <c r="C26" s="197">
        <v>2.9999999999999997E-4</v>
      </c>
      <c r="D26" s="212">
        <v>2.9999999999999997E-4</v>
      </c>
    </row>
    <row r="27" spans="1:4" ht="15.75" thickBot="1" x14ac:dyDescent="0.3">
      <c r="A27" s="217" t="s">
        <v>240</v>
      </c>
      <c r="B27" s="193" t="s">
        <v>278</v>
      </c>
      <c r="C27" s="200">
        <v>0.44019999999999998</v>
      </c>
      <c r="D27" s="218">
        <v>0.15709999999999999</v>
      </c>
    </row>
    <row r="28" spans="1:4" ht="15.75" thickBot="1" x14ac:dyDescent="0.3">
      <c r="A28" s="553" t="s">
        <v>221</v>
      </c>
      <c r="B28" s="554"/>
      <c r="C28" s="554"/>
      <c r="D28" s="555"/>
    </row>
    <row r="29" spans="1:4" ht="15.75" thickBot="1" x14ac:dyDescent="0.3">
      <c r="A29" s="209" t="s">
        <v>260</v>
      </c>
      <c r="B29" s="194" t="s">
        <v>261</v>
      </c>
      <c r="C29" s="195">
        <v>4.4900000000000002E-2</v>
      </c>
      <c r="D29" s="210">
        <v>3.4700000000000002E-2</v>
      </c>
    </row>
    <row r="30" spans="1:4" ht="15.75" thickBot="1" x14ac:dyDescent="0.3">
      <c r="A30" s="211" t="s">
        <v>262</v>
      </c>
      <c r="B30" s="196" t="s">
        <v>263</v>
      </c>
      <c r="C30" s="197">
        <v>1.1000000000000001E-3</v>
      </c>
      <c r="D30" s="212">
        <v>8.0000000000000004E-4</v>
      </c>
    </row>
    <row r="31" spans="1:4" ht="15.75" thickBot="1" x14ac:dyDescent="0.3">
      <c r="A31" s="209" t="s">
        <v>264</v>
      </c>
      <c r="B31" s="194" t="s">
        <v>282</v>
      </c>
      <c r="C31" s="195">
        <v>5.0500000000000003E-2</v>
      </c>
      <c r="D31" s="210">
        <v>3.9E-2</v>
      </c>
    </row>
    <row r="32" spans="1:4" ht="15.75" thickBot="1" x14ac:dyDescent="0.3">
      <c r="A32" s="211" t="s">
        <v>265</v>
      </c>
      <c r="B32" s="196" t="s">
        <v>266</v>
      </c>
      <c r="C32" s="197">
        <v>3.6499999999999998E-2</v>
      </c>
      <c r="D32" s="212">
        <v>2.8199999999999999E-2</v>
      </c>
    </row>
    <row r="33" spans="1:4" ht="15.75" thickBot="1" x14ac:dyDescent="0.3">
      <c r="A33" s="209" t="s">
        <v>267</v>
      </c>
      <c r="B33" s="194" t="s">
        <v>268</v>
      </c>
      <c r="C33" s="195">
        <v>3.8E-3</v>
      </c>
      <c r="D33" s="210">
        <v>2.8999999999999998E-3</v>
      </c>
    </row>
    <row r="34" spans="1:4" ht="15.75" thickBot="1" x14ac:dyDescent="0.3">
      <c r="A34" s="213" t="s">
        <v>259</v>
      </c>
      <c r="B34" s="198" t="s">
        <v>278</v>
      </c>
      <c r="C34" s="199">
        <v>0.1368</v>
      </c>
      <c r="D34" s="214">
        <v>0.1056</v>
      </c>
    </row>
    <row r="35" spans="1:4" ht="15.75" thickBot="1" x14ac:dyDescent="0.3">
      <c r="A35" s="553" t="s">
        <v>222</v>
      </c>
      <c r="B35" s="554"/>
      <c r="C35" s="554"/>
      <c r="D35" s="555"/>
    </row>
    <row r="36" spans="1:4" ht="15.75" thickBot="1" x14ac:dyDescent="0.3">
      <c r="A36" s="209" t="s">
        <v>270</v>
      </c>
      <c r="B36" s="194" t="s">
        <v>283</v>
      </c>
      <c r="C36" s="195">
        <v>0.16200000000000001</v>
      </c>
      <c r="D36" s="210">
        <v>5.7799999999999997E-2</v>
      </c>
    </row>
    <row r="37" spans="1:4" x14ac:dyDescent="0.25">
      <c r="A37" s="219"/>
      <c r="B37" s="201" t="s">
        <v>931</v>
      </c>
      <c r="C37" s="202"/>
      <c r="D37" s="220"/>
    </row>
    <row r="38" spans="1:4" ht="26.25" thickBot="1" x14ac:dyDescent="0.3">
      <c r="A38" s="211" t="s">
        <v>271</v>
      </c>
      <c r="B38" s="196" t="s">
        <v>932</v>
      </c>
      <c r="C38" s="197">
        <v>4.0000000000000001E-3</v>
      </c>
      <c r="D38" s="212">
        <v>3.0999999999999999E-3</v>
      </c>
    </row>
    <row r="39" spans="1:4" ht="15.75" thickBot="1" x14ac:dyDescent="0.3">
      <c r="A39" s="217" t="s">
        <v>269</v>
      </c>
      <c r="B39" s="193" t="s">
        <v>278</v>
      </c>
      <c r="C39" s="200">
        <v>0.16600000000000001</v>
      </c>
      <c r="D39" s="218">
        <v>6.0900000000000003E-2</v>
      </c>
    </row>
    <row r="40" spans="1:4" ht="15.75" customHeight="1" thickBot="1" x14ac:dyDescent="0.3">
      <c r="A40" s="553" t="s">
        <v>284</v>
      </c>
      <c r="B40" s="556"/>
      <c r="C40" s="203">
        <v>1.111</v>
      </c>
      <c r="D40" s="221">
        <v>0.69159999999999999</v>
      </c>
    </row>
    <row r="41" spans="1:4" x14ac:dyDescent="0.25">
      <c r="A41" s="222" t="s">
        <v>934</v>
      </c>
      <c r="B41" s="223"/>
      <c r="C41" s="223"/>
      <c r="D41" s="224"/>
    </row>
    <row r="42" spans="1:4" s="22" customFormat="1" x14ac:dyDescent="0.25">
      <c r="A42" s="222"/>
      <c r="B42" s="223"/>
      <c r="C42" s="223"/>
      <c r="D42" s="224"/>
    </row>
    <row r="43" spans="1:4" s="22" customFormat="1" x14ac:dyDescent="0.25">
      <c r="A43" s="222"/>
      <c r="B43" s="223"/>
      <c r="C43" s="223"/>
      <c r="D43" s="224"/>
    </row>
    <row r="44" spans="1:4" x14ac:dyDescent="0.25">
      <c r="A44" s="222"/>
      <c r="B44" s="223"/>
      <c r="C44" s="223"/>
      <c r="D44" s="224"/>
    </row>
    <row r="45" spans="1:4" x14ac:dyDescent="0.25">
      <c r="A45" s="222"/>
      <c r="B45" s="225" t="s">
        <v>935</v>
      </c>
      <c r="C45" s="223"/>
      <c r="D45" s="224"/>
    </row>
    <row r="46" spans="1:4" x14ac:dyDescent="0.25">
      <c r="A46" s="222"/>
      <c r="B46" s="226" t="str">
        <f>'ORÇAMENTO DET'!E269</f>
        <v>Neusa M. Klein Agazzi</v>
      </c>
      <c r="C46" s="223"/>
      <c r="D46" s="224"/>
    </row>
    <row r="47" spans="1:4" x14ac:dyDescent="0.25">
      <c r="A47" s="222"/>
      <c r="B47" s="226" t="str">
        <f>'ORÇAMENTO DET'!E270</f>
        <v>CAU/BR A80543-2</v>
      </c>
      <c r="C47" s="223"/>
      <c r="D47" s="224"/>
    </row>
    <row r="48" spans="1:4" ht="15.75" thickBot="1" x14ac:dyDescent="0.3">
      <c r="A48" s="227"/>
      <c r="B48" s="228" t="str">
        <f>'ORÇAMENTO DET'!E271</f>
        <v>Responsável técnica</v>
      </c>
      <c r="C48" s="229"/>
      <c r="D48" s="230"/>
    </row>
  </sheetData>
  <mergeCells count="7">
    <mergeCell ref="A35:D35"/>
    <mergeCell ref="A40:B40"/>
    <mergeCell ref="A1:D1"/>
    <mergeCell ref="C2:D2"/>
    <mergeCell ref="A5:D5"/>
    <mergeCell ref="A16:D16"/>
    <mergeCell ref="A28:D28"/>
  </mergeCells>
  <pageMargins left="0.511811024" right="0.511811024" top="0.78740157499999996" bottom="0.78740157499999996" header="0.31496062000000002" footer="0.31496062000000002"/>
  <pageSetup paperSize="9" scale="98" orientation="portrait" horizontalDpi="4294967293" verticalDpi="4294967293"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580D8-B53F-4C82-AC20-9C9452EBFA93}">
  <dimension ref="A1:H36"/>
  <sheetViews>
    <sheetView view="pageBreakPreview" topLeftCell="A7" zoomScaleNormal="85" zoomScaleSheetLayoutView="100" workbookViewId="0">
      <selection activeCell="I28" sqref="I28"/>
    </sheetView>
  </sheetViews>
  <sheetFormatPr defaultRowHeight="15" x14ac:dyDescent="0.25"/>
  <cols>
    <col min="1" max="1" width="6.85546875" style="22" customWidth="1"/>
    <col min="2" max="2" width="28.7109375" style="22" customWidth="1"/>
    <col min="3" max="3" width="9.7109375" style="22" customWidth="1"/>
    <col min="4" max="5" width="6.85546875" style="22" customWidth="1"/>
    <col min="6" max="6" width="28.7109375" style="22" customWidth="1"/>
    <col min="7" max="7" width="9.7109375" style="22" customWidth="1"/>
    <col min="8" max="8" width="6.85546875" style="22" customWidth="1"/>
    <col min="9" max="16384" width="9.140625" style="22"/>
  </cols>
  <sheetData>
    <row r="1" spans="1:8" ht="24.75" customHeight="1" x14ac:dyDescent="0.25">
      <c r="A1" s="575" t="s">
        <v>936</v>
      </c>
      <c r="B1" s="576"/>
      <c r="C1" s="576"/>
      <c r="D1" s="576"/>
      <c r="E1" s="576"/>
      <c r="F1" s="576"/>
      <c r="G1" s="576"/>
      <c r="H1" s="577"/>
    </row>
    <row r="2" spans="1:8" ht="19.5" customHeight="1" x14ac:dyDescent="0.25">
      <c r="A2" s="578" t="s">
        <v>937</v>
      </c>
      <c r="B2" s="579"/>
      <c r="C2" s="580"/>
      <c r="D2" s="580"/>
      <c r="E2" s="580"/>
      <c r="F2" s="580"/>
      <c r="G2" s="580"/>
      <c r="H2" s="581"/>
    </row>
    <row r="3" spans="1:8" ht="19.5" customHeight="1" x14ac:dyDescent="0.25">
      <c r="A3" s="578" t="s">
        <v>938</v>
      </c>
      <c r="B3" s="579"/>
      <c r="C3" s="580"/>
      <c r="D3" s="580"/>
      <c r="E3" s="580"/>
      <c r="F3" s="580"/>
      <c r="G3" s="580"/>
      <c r="H3" s="581"/>
    </row>
    <row r="4" spans="1:8" ht="19.5" customHeight="1" x14ac:dyDescent="0.25">
      <c r="A4" s="578" t="s">
        <v>939</v>
      </c>
      <c r="B4" s="579"/>
      <c r="C4" s="580"/>
      <c r="D4" s="580"/>
      <c r="E4" s="580"/>
      <c r="F4" s="580"/>
      <c r="G4" s="580"/>
      <c r="H4" s="581"/>
    </row>
    <row r="5" spans="1:8" ht="15.75" x14ac:dyDescent="0.25">
      <c r="A5" s="582"/>
      <c r="B5" s="583"/>
      <c r="C5" s="583"/>
      <c r="D5" s="583"/>
      <c r="E5" s="583"/>
      <c r="F5" s="583"/>
      <c r="G5" s="583"/>
      <c r="H5" s="584"/>
    </row>
    <row r="6" spans="1:8" ht="15.75" x14ac:dyDescent="0.25">
      <c r="A6" s="585" t="s">
        <v>940</v>
      </c>
      <c r="B6" s="586"/>
      <c r="C6" s="586"/>
      <c r="D6" s="586"/>
      <c r="E6" s="586" t="s">
        <v>941</v>
      </c>
      <c r="F6" s="586"/>
      <c r="G6" s="586"/>
      <c r="H6" s="587"/>
    </row>
    <row r="7" spans="1:8" x14ac:dyDescent="0.25">
      <c r="A7" s="588" t="s">
        <v>942</v>
      </c>
      <c r="B7" s="565"/>
      <c r="C7" s="565"/>
      <c r="D7" s="565"/>
      <c r="E7" s="565"/>
      <c r="F7" s="565"/>
      <c r="G7" s="565"/>
      <c r="H7" s="589"/>
    </row>
    <row r="8" spans="1:8" ht="15.75" x14ac:dyDescent="0.25">
      <c r="A8" s="231"/>
      <c r="B8" s="232"/>
      <c r="C8" s="232"/>
      <c r="D8" s="232"/>
      <c r="E8" s="232"/>
      <c r="F8" s="232"/>
      <c r="G8" s="232"/>
      <c r="H8" s="233"/>
    </row>
    <row r="9" spans="1:8" ht="15" customHeight="1" x14ac:dyDescent="0.25">
      <c r="A9" s="234"/>
      <c r="C9" s="573"/>
      <c r="D9" s="573"/>
      <c r="G9" s="573"/>
      <c r="H9" s="574"/>
    </row>
    <row r="10" spans="1:8" x14ac:dyDescent="0.25">
      <c r="A10" s="234"/>
      <c r="H10" s="235"/>
    </row>
    <row r="11" spans="1:8" x14ac:dyDescent="0.25">
      <c r="A11" s="234"/>
      <c r="H11" s="235"/>
    </row>
    <row r="12" spans="1:8" ht="15.75" customHeight="1" x14ac:dyDescent="0.25">
      <c r="A12" s="236"/>
      <c r="B12" s="566" t="s">
        <v>943</v>
      </c>
      <c r="C12" s="566"/>
      <c r="D12" s="237"/>
      <c r="E12" s="236"/>
      <c r="F12" s="566" t="s">
        <v>943</v>
      </c>
      <c r="G12" s="566"/>
      <c r="H12" s="237"/>
    </row>
    <row r="13" spans="1:8" ht="15.75" customHeight="1" x14ac:dyDescent="0.25">
      <c r="A13" s="236"/>
      <c r="B13" s="238" t="s">
        <v>944</v>
      </c>
      <c r="C13" s="239">
        <v>4.7500000000000001E-2</v>
      </c>
      <c r="D13" s="237"/>
      <c r="E13" s="236"/>
      <c r="F13" s="238" t="s">
        <v>944</v>
      </c>
      <c r="G13" s="239">
        <v>3.9699999999999999E-2</v>
      </c>
      <c r="H13" s="237"/>
    </row>
    <row r="14" spans="1:8" ht="15.75" x14ac:dyDescent="0.25">
      <c r="A14" s="236"/>
      <c r="B14" s="240" t="s">
        <v>945</v>
      </c>
      <c r="C14" s="239"/>
      <c r="D14" s="237"/>
      <c r="E14" s="236"/>
      <c r="F14" s="240" t="s">
        <v>945</v>
      </c>
      <c r="G14" s="239"/>
      <c r="H14" s="237"/>
    </row>
    <row r="15" spans="1:8" ht="31.5" x14ac:dyDescent="0.25">
      <c r="A15" s="236"/>
      <c r="B15" s="238" t="s">
        <v>946</v>
      </c>
      <c r="C15" s="241">
        <v>8.9999999999999993E-3</v>
      </c>
      <c r="D15" s="237"/>
      <c r="E15" s="236"/>
      <c r="F15" s="238" t="s">
        <v>946</v>
      </c>
      <c r="G15" s="241">
        <v>6.4999999999999997E-3</v>
      </c>
      <c r="H15" s="237"/>
    </row>
    <row r="16" spans="1:8" ht="15.75" customHeight="1" x14ac:dyDescent="0.25">
      <c r="A16" s="236"/>
      <c r="B16" s="238" t="s">
        <v>947</v>
      </c>
      <c r="C16" s="239">
        <v>1.2699999999999999E-2</v>
      </c>
      <c r="D16" s="237"/>
      <c r="E16" s="236"/>
      <c r="F16" s="238" t="s">
        <v>947</v>
      </c>
      <c r="G16" s="239">
        <v>8.8999999999999999E-3</v>
      </c>
      <c r="H16" s="237"/>
    </row>
    <row r="17" spans="1:8" ht="15.75" customHeight="1" x14ac:dyDescent="0.25">
      <c r="A17" s="236"/>
      <c r="B17" s="238" t="s">
        <v>948</v>
      </c>
      <c r="C17" s="241">
        <v>1.3100000000000001E-2</v>
      </c>
      <c r="D17" s="237"/>
      <c r="E17" s="236"/>
      <c r="F17" s="238" t="s">
        <v>948</v>
      </c>
      <c r="G17" s="241">
        <v>1.11E-2</v>
      </c>
      <c r="H17" s="237"/>
    </row>
    <row r="18" spans="1:8" ht="15.75" customHeight="1" x14ac:dyDescent="0.25">
      <c r="A18" s="236"/>
      <c r="B18" s="238" t="s">
        <v>949</v>
      </c>
      <c r="C18" s="241">
        <v>8.1799999999999998E-2</v>
      </c>
      <c r="D18" s="237"/>
      <c r="E18" s="236"/>
      <c r="F18" s="238" t="s">
        <v>949</v>
      </c>
      <c r="G18" s="241">
        <v>5.6599999999999998E-2</v>
      </c>
      <c r="H18" s="237"/>
    </row>
    <row r="19" spans="1:8" ht="15.75" customHeight="1" x14ac:dyDescent="0.25">
      <c r="A19" s="236"/>
      <c r="B19" s="238" t="s">
        <v>950</v>
      </c>
      <c r="C19" s="242"/>
      <c r="D19" s="237"/>
      <c r="E19" s="236"/>
      <c r="F19" s="238" t="s">
        <v>950</v>
      </c>
      <c r="G19" s="242"/>
      <c r="H19" s="237"/>
    </row>
    <row r="20" spans="1:8" ht="15.75" customHeight="1" x14ac:dyDescent="0.25">
      <c r="A20" s="236"/>
      <c r="B20" s="243" t="s">
        <v>951</v>
      </c>
      <c r="C20" s="243"/>
      <c r="D20" s="237"/>
      <c r="E20" s="236"/>
      <c r="F20" s="243" t="s">
        <v>951</v>
      </c>
      <c r="G20" s="243"/>
      <c r="H20" s="237"/>
    </row>
    <row r="21" spans="1:8" ht="15.75" x14ac:dyDescent="0.25">
      <c r="A21" s="236"/>
      <c r="B21" s="244" t="s">
        <v>952</v>
      </c>
      <c r="C21" s="241">
        <v>0.03</v>
      </c>
      <c r="D21" s="237"/>
      <c r="E21" s="236"/>
      <c r="F21" s="244" t="s">
        <v>952</v>
      </c>
      <c r="G21" s="241"/>
      <c r="H21" s="237"/>
    </row>
    <row r="22" spans="1:8" ht="15.75" x14ac:dyDescent="0.25">
      <c r="A22" s="236"/>
      <c r="B22" s="244" t="s">
        <v>953</v>
      </c>
      <c r="C22" s="241">
        <v>6.5399999999999998E-3</v>
      </c>
      <c r="D22" s="237"/>
      <c r="E22" s="236"/>
      <c r="F22" s="244" t="s">
        <v>953</v>
      </c>
      <c r="G22" s="241">
        <v>6.5399999999999998E-3</v>
      </c>
      <c r="H22" s="237"/>
    </row>
    <row r="23" spans="1:8" ht="15.75" x14ac:dyDescent="0.25">
      <c r="A23" s="236"/>
      <c r="B23" s="244" t="s">
        <v>954</v>
      </c>
      <c r="C23" s="241">
        <v>0.03</v>
      </c>
      <c r="D23" s="237"/>
      <c r="E23" s="236"/>
      <c r="F23" s="244" t="s">
        <v>954</v>
      </c>
      <c r="G23" s="241">
        <v>0.03</v>
      </c>
      <c r="H23" s="237"/>
    </row>
    <row r="24" spans="1:8" ht="15.75" x14ac:dyDescent="0.25">
      <c r="A24" s="236"/>
      <c r="B24" s="244" t="s">
        <v>955</v>
      </c>
      <c r="C24" s="241"/>
      <c r="D24" s="237"/>
      <c r="E24" s="236"/>
      <c r="F24" s="244" t="s">
        <v>955</v>
      </c>
      <c r="G24" s="241"/>
      <c r="H24" s="237"/>
    </row>
    <row r="25" spans="1:8" ht="15.75" x14ac:dyDescent="0.25">
      <c r="A25" s="236"/>
      <c r="B25" s="245" t="s">
        <v>956</v>
      </c>
      <c r="C25" s="246">
        <v>0.25530000000000003</v>
      </c>
      <c r="D25" s="235"/>
      <c r="E25" s="236"/>
      <c r="F25" s="245" t="s">
        <v>956</v>
      </c>
      <c r="G25" s="246">
        <v>0.1699</v>
      </c>
      <c r="H25" s="235"/>
    </row>
    <row r="26" spans="1:8" ht="15" customHeight="1" x14ac:dyDescent="0.25">
      <c r="A26" s="234"/>
      <c r="C26" s="247"/>
      <c r="D26" s="237"/>
      <c r="E26" s="234"/>
      <c r="G26" s="247"/>
      <c r="H26" s="237"/>
    </row>
    <row r="27" spans="1:8" ht="15" customHeight="1" x14ac:dyDescent="0.25">
      <c r="A27" s="567" t="s">
        <v>957</v>
      </c>
      <c r="B27" s="568"/>
      <c r="C27" s="568"/>
      <c r="D27" s="569"/>
      <c r="E27" s="567" t="s">
        <v>957</v>
      </c>
      <c r="F27" s="568"/>
      <c r="G27" s="568"/>
      <c r="H27" s="569"/>
    </row>
    <row r="28" spans="1:8" ht="15" customHeight="1" x14ac:dyDescent="0.25">
      <c r="A28" s="570" t="s">
        <v>958</v>
      </c>
      <c r="B28" s="571"/>
      <c r="C28" s="571"/>
      <c r="D28" s="572"/>
      <c r="E28" s="570" t="s">
        <v>958</v>
      </c>
      <c r="F28" s="571"/>
      <c r="G28" s="571"/>
      <c r="H28" s="572"/>
    </row>
    <row r="29" spans="1:8" ht="15" customHeight="1" x14ac:dyDescent="0.25">
      <c r="A29" s="563"/>
      <c r="B29" s="563"/>
      <c r="C29" s="247"/>
      <c r="D29" s="247"/>
      <c r="E29" s="563"/>
      <c r="F29" s="563"/>
      <c r="G29" s="247"/>
      <c r="H29" s="247"/>
    </row>
    <row r="30" spans="1:8" x14ac:dyDescent="0.25">
      <c r="A30" s="564" t="s">
        <v>1128</v>
      </c>
      <c r="B30" s="565"/>
      <c r="C30" s="565"/>
      <c r="D30" s="565"/>
      <c r="E30" s="565"/>
      <c r="F30" s="565"/>
      <c r="G30" s="565"/>
      <c r="H30" s="565"/>
    </row>
    <row r="33" spans="2:7" x14ac:dyDescent="0.25">
      <c r="B33" s="562"/>
      <c r="C33" s="562"/>
      <c r="E33" s="562"/>
      <c r="F33" s="562"/>
      <c r="G33" s="562"/>
    </row>
    <row r="34" spans="2:7" x14ac:dyDescent="0.25">
      <c r="B34" s="564" t="s">
        <v>845</v>
      </c>
      <c r="C34" s="565"/>
      <c r="E34" s="564" t="s">
        <v>807</v>
      </c>
      <c r="F34" s="565"/>
      <c r="G34" s="565"/>
    </row>
    <row r="35" spans="2:7" x14ac:dyDescent="0.25">
      <c r="B35" s="564" t="s">
        <v>846</v>
      </c>
      <c r="C35" s="565"/>
      <c r="E35" s="564" t="s">
        <v>842</v>
      </c>
      <c r="F35" s="565"/>
      <c r="G35" s="565"/>
    </row>
    <row r="36" spans="2:7" x14ac:dyDescent="0.25">
      <c r="B36" s="564" t="s">
        <v>847</v>
      </c>
      <c r="C36" s="565"/>
      <c r="E36" s="564" t="s">
        <v>843</v>
      </c>
      <c r="F36" s="565"/>
      <c r="G36" s="565"/>
    </row>
  </sheetData>
  <mergeCells count="31">
    <mergeCell ref="C9:D9"/>
    <mergeCell ref="G9:H9"/>
    <mergeCell ref="A1:H1"/>
    <mergeCell ref="A2:B2"/>
    <mergeCell ref="C2:H2"/>
    <mergeCell ref="A3:B3"/>
    <mergeCell ref="C3:H3"/>
    <mergeCell ref="A4:B4"/>
    <mergeCell ref="C4:H4"/>
    <mergeCell ref="A5:D5"/>
    <mergeCell ref="E5:H5"/>
    <mergeCell ref="A6:D6"/>
    <mergeCell ref="E6:H6"/>
    <mergeCell ref="A7:H7"/>
    <mergeCell ref="B12:C12"/>
    <mergeCell ref="F12:G12"/>
    <mergeCell ref="A27:D27"/>
    <mergeCell ref="E27:H27"/>
    <mergeCell ref="A28:D28"/>
    <mergeCell ref="E28:H28"/>
    <mergeCell ref="E35:G35"/>
    <mergeCell ref="E36:G36"/>
    <mergeCell ref="B34:C34"/>
    <mergeCell ref="B35:C35"/>
    <mergeCell ref="B36:C36"/>
    <mergeCell ref="E33:G33"/>
    <mergeCell ref="A29:B29"/>
    <mergeCell ref="E29:F29"/>
    <mergeCell ref="A30:H30"/>
    <mergeCell ref="E34:G34"/>
    <mergeCell ref="B33:C33"/>
  </mergeCells>
  <printOptions horizontalCentered="1" verticalCentered="1"/>
  <pageMargins left="0.39370078740157483" right="0.39370078740157483" top="0.39370078740157483" bottom="0.39370078740157483" header="0.31496062992125984" footer="0.31496062992125984"/>
  <pageSetup paperSize="230" scale="90" orientation="landscape"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Planilhas</vt:lpstr>
      </vt:variant>
      <vt:variant>
        <vt:i4>7</vt:i4>
      </vt:variant>
      <vt:variant>
        <vt:lpstr>Intervalos Nomeados</vt:lpstr>
      </vt:variant>
      <vt:variant>
        <vt:i4>11</vt:i4>
      </vt:variant>
    </vt:vector>
  </HeadingPairs>
  <TitlesOfParts>
    <vt:vector size="18" baseType="lpstr">
      <vt:lpstr>ORÇAMENTO DET</vt:lpstr>
      <vt:lpstr>CRONOGRAMA DET</vt:lpstr>
      <vt:lpstr>CRONOG RESUM</vt:lpstr>
      <vt:lpstr>COMP.PROPR.</vt:lpstr>
      <vt:lpstr>COT_ST e INSUM</vt:lpstr>
      <vt:lpstr>E. SOCIAIS</vt:lpstr>
      <vt:lpstr>BDI</vt:lpstr>
      <vt:lpstr>BDI!Area_de_impressao</vt:lpstr>
      <vt:lpstr>COMP.PROPR.!Area_de_impressao</vt:lpstr>
      <vt:lpstr>'COT_ST e INSUM'!Area_de_impressao</vt:lpstr>
      <vt:lpstr>'CRONOGRAMA DET'!Area_de_impressao</vt:lpstr>
      <vt:lpstr>'ORÇAMENTO DET'!Area_de_impressao</vt:lpstr>
      <vt:lpstr>COMP.PROPR.!Lista_20de_20Materiais</vt:lpstr>
      <vt:lpstr>'COT_ST e INSUM'!Lista_20de_20Materiais</vt:lpstr>
      <vt:lpstr>'CRONOG RESUM'!Lista_20de_20Materiais</vt:lpstr>
      <vt:lpstr>'CRONOGRAMA DET'!Lista_20de_20Materiais</vt:lpstr>
      <vt:lpstr>'ORÇAMENTO DET'!Lista_20de_20Materiais</vt:lpstr>
      <vt:lpstr>'COT_ST e INSUM'!Lista_20de_20Materiais_1</vt:lpstr>
    </vt:vector>
  </TitlesOfParts>
  <Manager>Leonardo</Manager>
  <Company>L FOGAÇA PLANEJAMENTO E CONSTRUÇÕES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EMEI PINGO DE GENTE</dc:title>
  <dc:subject>ORÇAMENTO EXECUTIVO</dc:subject>
  <dc:creator>Leonardo Corrêa Fogaça; Neusa Jair Agazzi</dc:creator>
  <dc:description>Prioridades 2022</dc:description>
  <cp:revision>R1</cp:revision>
  <cp:lastPrinted>2022-02-06T22:05:02Z</cp:lastPrinted>
  <dcterms:created xsi:type="dcterms:W3CDTF">2016-08-02T14:01:22Z</dcterms:created>
  <dcterms:modified xsi:type="dcterms:W3CDTF">2022-03-10T13:52:16Z</dcterms:modified>
  <cp:version>A</cp:version>
</cp:coreProperties>
</file>